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95FFACC-0349-40A7-BA0A-3E81AE76449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H7" i="11"/>
  <c r="F12" i="21"/>
  <c r="J51" i="19"/>
  <c r="B72" i="7" l="1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F25" i="19"/>
  <c r="D25" i="19"/>
  <c r="D18" i="19"/>
  <c r="D21" i="19"/>
  <c r="L38" i="19"/>
  <c r="E38" i="22" l="1"/>
  <c r="D54" i="9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D13" i="10" l="1"/>
  <c r="E13" i="10" s="1"/>
  <c r="D9" i="10"/>
  <c r="E9" i="10" s="1"/>
  <c r="E10" i="10"/>
  <c r="A22" i="19"/>
  <c r="A16" i="10"/>
  <c r="A17" i="10" s="1"/>
  <c r="A18" i="10" s="1"/>
  <c r="A19" i="10" s="1"/>
  <c r="A26" i="7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6" i="19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5" i="9" s="1"/>
  <c r="A46" i="9" s="1"/>
  <c r="A48" i="9" s="1"/>
  <c r="A49" i="9" s="1"/>
  <c r="A50" i="9" s="1"/>
  <c r="A51" i="9" s="1"/>
  <c r="A52" i="9" s="1"/>
  <c r="A37" i="10"/>
  <c r="A48" i="19"/>
  <c r="A45" i="19"/>
  <c r="A46" i="19" s="1"/>
  <c r="A47" i="19" s="1"/>
  <c r="C29" i="7"/>
  <c r="A50" i="7" l="1"/>
  <c r="A54" i="9"/>
  <c r="A55" i="9" s="1"/>
  <c r="A56" i="9" s="1"/>
  <c r="A57" i="9" s="1"/>
  <c r="A58" i="9" s="1"/>
  <c r="A39" i="10"/>
  <c r="A40" i="10" s="1"/>
  <c r="A41" i="10" s="1"/>
  <c r="A42" i="10" s="1"/>
  <c r="A43" i="10" s="1"/>
  <c r="A44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7" i="19" s="1"/>
  <c r="A58" i="19" s="1"/>
  <c r="A53" i="7"/>
  <c r="A54" i="7" s="1"/>
  <c r="A55" i="7" s="1"/>
  <c r="A56" i="7" s="1"/>
  <c r="A57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9" i="7"/>
  <c r="A70" i="7" s="1"/>
  <c r="A71" i="7" s="1"/>
  <c r="A72" i="7" s="1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77" i="7"/>
  <c r="A78" i="7" s="1"/>
  <c r="A74" i="7"/>
  <c r="A75" i="7" s="1"/>
  <c r="A67" i="19"/>
  <c r="A68" i="19" s="1"/>
  <c r="A69" i="19" s="1"/>
  <c r="A70" i="19" s="1"/>
  <c r="D36" i="19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<sst xmlns="http://schemas.openxmlformats.org/spreadsheetml/2006/main" count="570" uniqueCount="334">
  <si>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</si>
  <si>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</si>
  <si>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</si>
  <si>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</si>
  <si>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</si>
  <si>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</si>
  <si>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</si>
  <si>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</si>
  <si>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</si>
  <si>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</si>
  <si>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</si>
  <si>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</si>
  <si>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</si>
  <si>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</si>
  <si>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</si>
  <si>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</si>
  <si>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</si>
  <si>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</si>
  <si>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</si>
  <si>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</si>
  <si>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</si>
  <si>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</si>
  <si>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</si>
  <si>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</si>
  <si>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</si>
  <si>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</si>
  <si>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</si>
  <si>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</si>
  <si>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</si>
  <si>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</si>
  <si>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</si>
  <si>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</si>
  <si>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</si>
  <si>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</si>
  <si>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</si>
  <si>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</si>
  <si>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</si>
  <si>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</si>
  <si>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</si>
  <si>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</si>
  <si>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</si>
  <si>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</si>
  <si>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</si>
  <si>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</si>
  <si>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</si>
  <si>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</si>
  <si>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</si>
  <si>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</si>
  <si>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</si>
  <si>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</si>
  <si>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</si>
  <si>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</si>
  <si>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</si>
  <si>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</si>
  <si>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</si>
  <si>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</si>
  <si>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</si>
  <si>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</si>
  <si>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</si>
  <si>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</si>
  <si>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</si>
  <si>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</si>
  <si>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</si>
  <si>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</si>
  <si>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</si>
  <si>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</si>
  <si>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</si>
  <si>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</si>
  <si>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</si>
  <si>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</si>
  <si>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</si>
  <si>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</si>
  <si>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</si>
  <si>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</si>
  <si>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</si>
  <si>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</si>
  <si>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</si>
  <si>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</si>
  <si>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</si>
  <si>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</si>
  <si>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</si>
  <si>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</si>
  <si>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</si>
  <si>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</si>
  <si>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</si>
  <si>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</si>
  <si>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</si>
  <si>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</si>
  <si>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</si>
  <si>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</si>
  <si>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</si>
  <si>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</si>
  <si>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</si>
  <si>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</si>
  <si>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</si>
  <si>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</si>
  <si>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</si>
  <si>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</si>
  <si>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</si>
  <si>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</si>
  <si>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</si>
  <si>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</si>
  <si>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</si>
  <si>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</si>
  <si>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</si>
  <si>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</si>
  <si>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</si>
  <si>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</si>
  <si>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</si>
  <si>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</si>
  <si>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</si>
  <si>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</si>
  <si>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</si>
  <si>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</si>
  <si>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</si>
  <si>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</si>
  <si>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</si>
  <si>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</si>
  <si>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</si>
  <si>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</si>
  <si>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</si>
  <si>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</si>
  <si>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</si>
  <si>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</si>
  <si>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</si>
  <si>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</si>
  <si>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</si>
  <si>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</si>
  <si>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</si>
  <si>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</si>
  <si>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</si>
  <si>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</si>
  <si>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</si>
  <si>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</si>
  <si>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</si>
  <si>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</si>
  <si>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</si>
  <si>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</si>
  <si>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</si>
  <si>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</si>
  <si>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</si>
  <si>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</si>
  <si>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</si>
  <si>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</si>
  <si>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</si>
  <si>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</si>
  <si>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</si>
  <si>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</si>
  <si>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</si>
  <si>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</si>
  <si>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</si>
  <si>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</si>
  <si>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</si>
  <si>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</si>
  <si>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</si>
  <si>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</si>
  <si>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</si>
  <si>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</si>
  <si>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</si>
  <si>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</si>
  <si>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</si>
  <si>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</si>
  <si>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</si>
  <si>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</si>
  <si>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</si>
  <si>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</si>
  <si>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</si>
  <si>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</si>
  <si>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</si>
  <si>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</si>
  <si>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</si>
  <si>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</si>
  <si>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</si>
  <si>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</si>
  <si>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</si>
  <si>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</si>
  <si>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</si>
  <si>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</si>
  <si>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</si>
  <si>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</si>
  <si>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</si>
  <si>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</si>
  <si>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</si>
  <si>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</si>
  <si>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</si>
  <si>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</si>
  <si>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</si>
  <si>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</si>
  <si>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</si>
  <si>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</si>
  <si>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</si>
  <si>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</si>
  <si>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</si>
  <si>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</si>
  <si>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</si>
  <si>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</si>
  <si>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</si>
  <si>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</si>
  <si>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</si>
  <si>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</si>
  <si>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</si>
  <si>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</si>
  <si>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</si>
  <si>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</si>
  <si>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</si>
  <si>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</si>
  <si>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</si>
  <si>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</si>
  <si>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</si>
  <si>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</si>
  <si>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</si>
  <si>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</si>
  <si>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</si>
  <si>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</si>
  <si>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</si>
  <si>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</si>
  <si>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</si>
  <si>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</si>
  <si>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</si>
  <si>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</si>
  <si>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</si>
  <si>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</si>
  <si>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</si>
  <si>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</si>
  <si>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</si>
  <si>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</si>
  <si>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</si>
  <si>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</si>
  <si>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</si>
  <si>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</si>
  <si>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</si>
  <si>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</si>
  <si>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</si>
  <si>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</si>
  <si>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</si>
  <si>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</si>
  <si>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</si>
  <si>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</si>
  <si>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</si>
  <si>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</si>
  <si>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</si>
  <si>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</si>
  <si>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</si>
  <si>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</si>
  <si>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</si>
  <si>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</si>
  <si>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</si>
  <si>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</si>
  <si>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</si>
  <si>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</si>
  <si>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</si>
  <si>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</si>
  <si>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</si>
  <si>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</si>
  <si>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</si>
  <si>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</si>
  <si>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</si>
  <si>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</si>
  <si>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</si>
  <si>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</si>
  <si>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</si>
  <si>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</si>
  <si>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</si>
  <si>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</si>
  <si>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</si>
  <si>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</si>
  <si>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</si>
  <si>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</si>
  <si>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</si>
  <si>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</si>
  <si>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</si>
  <si>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</si>
  <si>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</si>
  <si>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</si>
  <si>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</si>
  <si>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</si>
  <si>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</si>
  <si>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</si>
  <si>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</si>
  <si>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</si>
  <si>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</si>
  <si>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</si>
  <si>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</si>
  <si>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</si>
  <si>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</si>
  <si>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</si>
  <si>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</si>
  <si>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</si>
  <si>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</si>
  <si>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</si>
  <si>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</si>
  <si>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</si>
  <si>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</si>
  <si>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</si>
  <si>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</si>
  <si>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</si>
  <si>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</si>
  <si>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</si>
  <si>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</si>
  <si>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</si>
  <si>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</si>
  <si>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</si>
  <si>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</si>
  <si>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</si>
  <si>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</si>
  <si>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</si>
  <si>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</si>
  <si>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</si>
  <si>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</si>
  <si>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</si>
  <si>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</si>
  <si>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</si>
  <si>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</si>
  <si>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</si>
  <si>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</si>
  <si>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</si>
  <si>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</si>
  <si>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</si>
  <si>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</si>
  <si>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</si>
  <si>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</si>
  <si>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</si>
  <si>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</si>
  <si>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հ․118 մսուր-մանկապարտեզ» ՀՈԱԿ-ի </t>
  </si>
  <si>
    <t>Սուբսիդիա ջրամատակարարման գծով</t>
  </si>
  <si>
    <t>Անահիտ Սարգսյան</t>
  </si>
  <si>
    <t>Անահիտ Հովհաննիսյան</t>
  </si>
  <si>
    <t>2025թ.  ֆինանսական մուտքերի վերաբերյալ</t>
  </si>
  <si>
    <t>ըստ տեղեկանքի կոմունալ վճարների վերաբերյալ</t>
  </si>
  <si>
    <t>հավելուրդ</t>
  </si>
  <si>
    <t>ըստ տեղեկանքի կոմունալ վճարների վերաբերյալ                       (ջերմային ռեժիմի պահպանմամբ)</t>
  </si>
  <si>
    <t>2 ջեռ.կաթսա, 1 մսաղաց, 1 փոշեկուլ</t>
  </si>
  <si>
    <t>4 լվացարան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</si>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</sst>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9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NAAgAFAATQAAAAAAAAAAAAAAAAAAAAAAAAAAAAAAAAAAAAAAAAAAAAAAAAAAAAAAAAAAAAAAAAAAAAAAAAAAAAAAAAAAAAAAAAAAAAAAAAAAAAAAAAAAAAAAAAAAAAAAAADpBwwABQAaABMAN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NDE3WjAjBgkqhkiG9w0BCQQxFgQUHzoaDzIIGy2zfWZt1D9EKKYhbFUwKwYLKoZIhvcNAQkQAgwxHDAaMBgwFgQUK2DY8Flrruk/JuoGGlIdRn+9y9EwDQYJKoZIhvcNAQEBBQAEggEATjf3hmX7n0WZNBOWJTuQDfdrdxuvdoXno3mbZ2oYEzi3mXSXLObTIwKy8K2RLPz8b0H73U63Ru3xOOQCK/5W/KQArYzRfs8sEz4Q1RE8n5RDBVNC6Ux1zoMVGmD2S5dBJW3VjhKAHX2LX+38Xqcnzxddp+7Vm4sUJmqEytyp37i44624XnleRkq+CXbjji5+pk78dOhif65P3QoYq4aNPbD6C2oi8PwTjD/P3Xd6PMxa9RfnrRr+lt+xZynDTcH6dhiDkoG4JGYdU4hg47ctMgPPGCn1rmAm5cToDQ9OmWjUpxuNuV9pwaLin10OuR4nVcth/WkgiGY1Rosf1g4V1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NAAgAFAATQAAAAAAAAAAAAAAAAAAAAAAAAAAAAAAAAAAAAAAAAAAAAAAAAAAAAAAAAAAAAAAAAAAAAAAAAAAAAAAAAAAAAAAAAAAAAAAAAAAAAAAAAAAAAAAAAAAAAAAAADpBwwABQAaABMAN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NDE5WjAjBgkqhkiG9w0BCQQxFgQUoaylHW/WhvZbq8osEnLfwXe3B/wwKwYLKoZIhvcNAQkQAgwxHDAaMBgwFgQUK2DY8Flrruk/JuoGGlIdRn+9y9EwDQYJKoZIhvcNAQEBBQAEggEArJJz383ffFMmYhhEkjZfcvzi3jzxh5Q7CClkdMJ225qdGe0vzdgUqC/6Wy3AoPxVn+eMrrQ+RbrJu/L25qbQ3TBg9CHoLg/okIPxAdXqUptor0hXZSzj46lh3saN1005ZoKCdgP0j2SMOI7vZGw/fs/nr6BSLsaYB4BVDkLlEY3l2iL8R475ys4+Yt9yrCdRyxsu4QiqALE400qxn96WdaveTaOwh248gvI069jf9CQk/gu0UvVJghzyMMpLhL0fjXbAcLoLjjPBQxKcMhtAsj00qNjZCjuxnrNfqhUVVkgoBgn12T7zzV1/FoZTDtgHM4L1bPzZvM1f9Jspav27z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30712F27-E7B9-F4DF-6631-B748EC6BB5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633E3ECA-879A-801E-829D-7539A0EA39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3"/>
  <sheetViews>
    <sheetView view="pageBreakPreview" topLeftCell="A47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2" t="s">
        <v>183</v>
      </c>
      <c r="E1" s="409">
        <v>221</v>
      </c>
    </row>
    <row r="2" spans="1:10">
      <c r="C2" s="218"/>
      <c r="D2" s="432" t="s">
        <v>39</v>
      </c>
      <c r="E2" s="37"/>
    </row>
    <row r="3" spans="1:10">
      <c r="C3" s="218"/>
      <c r="D3" s="432" t="s">
        <v>207</v>
      </c>
      <c r="E3" s="37"/>
    </row>
    <row r="4" spans="1:10" s="28" customFormat="1" ht="24.75" customHeight="1">
      <c r="B4" s="224"/>
      <c r="C4" s="224"/>
      <c r="D4" s="432" t="s">
        <v>322</v>
      </c>
      <c r="E4" s="37"/>
      <c r="F4" s="53"/>
    </row>
    <row r="5" spans="1:10" s="28" customFormat="1" ht="20.25" customHeight="1">
      <c r="B5" s="224"/>
      <c r="C5" s="5"/>
      <c r="D5" s="432" t="s">
        <v>208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261</v>
      </c>
      <c r="E7" s="409">
        <f>+E1</f>
        <v>221</v>
      </c>
    </row>
    <row r="8" spans="1:10" ht="20.25" customHeight="1">
      <c r="C8" s="218"/>
      <c r="D8" s="432" t="s">
        <v>262</v>
      </c>
      <c r="E8" s="218"/>
    </row>
    <row r="9" spans="1:10" ht="20.25" customHeight="1">
      <c r="C9" s="218"/>
      <c r="D9" s="432" t="s">
        <v>263</v>
      </c>
      <c r="E9" s="218"/>
    </row>
    <row r="10" spans="1:10" ht="20.25" customHeight="1">
      <c r="C10" s="215"/>
      <c r="D10" s="433" t="s">
        <v>318</v>
      </c>
      <c r="E10" s="215"/>
    </row>
    <row r="11" spans="1:10" ht="20.25" customHeight="1">
      <c r="C11" s="215"/>
      <c r="D11" s="432" t="s">
        <v>319</v>
      </c>
      <c r="E11" s="215"/>
    </row>
    <row r="12" spans="1:10" ht="20.25">
      <c r="A12" s="458" t="s">
        <v>40</v>
      </c>
      <c r="B12" s="458"/>
      <c r="C12" s="458"/>
      <c r="D12" s="458"/>
      <c r="E12" s="458"/>
      <c r="F12" s="351"/>
    </row>
    <row r="13" spans="1:10" ht="20.45" customHeight="1">
      <c r="A13" s="459" t="s">
        <v>323</v>
      </c>
      <c r="B13" s="459"/>
      <c r="C13" s="459"/>
      <c r="D13" s="459"/>
      <c r="E13" s="459"/>
      <c r="F13" s="344" t="s">
        <v>194</v>
      </c>
    </row>
    <row r="14" spans="1:10" ht="18.75" customHeight="1">
      <c r="A14" s="460" t="s">
        <v>286</v>
      </c>
      <c r="B14" s="460"/>
      <c r="C14" s="460"/>
      <c r="D14" s="460"/>
      <c r="E14" s="460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72523.899999999994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9"/>
      <c r="D18" s="435">
        <f>SUM(D19:D20)</f>
        <v>30.15</v>
      </c>
      <c r="E18" s="220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6">
        <v>30.15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218</v>
      </c>
      <c r="C20" s="346"/>
      <c r="D20" s="436"/>
      <c r="E20" s="347"/>
      <c r="F20" s="349"/>
    </row>
    <row r="21" spans="1:6" ht="16.5" customHeight="1">
      <c r="A21" s="59">
        <v>3</v>
      </c>
      <c r="B21" s="12" t="s">
        <v>219</v>
      </c>
      <c r="C21" s="369"/>
      <c r="D21" s="435">
        <f>SUM(D22:D23)</f>
        <v>3332.9799999999996</v>
      </c>
      <c r="E21" s="220"/>
      <c r="F21" s="144"/>
    </row>
    <row r="22" spans="1:6" s="348" customFormat="1">
      <c r="A22" s="345">
        <f>+A21+0.1</f>
        <v>3.1</v>
      </c>
      <c r="B22" s="346" t="s">
        <v>220</v>
      </c>
      <c r="C22" s="346"/>
      <c r="D22" s="436">
        <v>798.78</v>
      </c>
      <c r="E22" s="347"/>
      <c r="F22" s="349"/>
    </row>
    <row r="23" spans="1:6" s="348" customFormat="1" ht="16.5" customHeight="1">
      <c r="A23" s="345">
        <v>3.2</v>
      </c>
      <c r="B23" s="346" t="s">
        <v>221</v>
      </c>
      <c r="C23" s="346"/>
      <c r="D23" s="436">
        <v>2534.1999999999998</v>
      </c>
      <c r="E23" s="347"/>
      <c r="F23" s="349"/>
    </row>
    <row r="24" spans="1:6" ht="0.75" hidden="1" customHeight="1">
      <c r="A24" s="59">
        <f>+A21+1</f>
        <v>4</v>
      </c>
      <c r="B24" s="12" t="s">
        <v>8</v>
      </c>
      <c r="C24" s="369"/>
      <c r="D24" s="216"/>
      <c r="E24" s="220"/>
      <c r="F24" s="144"/>
    </row>
    <row r="25" spans="1:6" ht="1.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0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4</v>
      </c>
      <c r="B27" s="12" t="s">
        <v>120</v>
      </c>
      <c r="C27" s="369"/>
      <c r="D27" s="435">
        <f>SUM(D28:D29)</f>
        <v>2662.1</v>
      </c>
      <c r="E27" s="220"/>
      <c r="F27" s="144"/>
    </row>
    <row r="28" spans="1:6" s="348" customFormat="1">
      <c r="A28" s="345">
        <f>+A27+0.1</f>
        <v>4.0999999999999996</v>
      </c>
      <c r="B28" s="346" t="s">
        <v>69</v>
      </c>
      <c r="C28" s="346"/>
      <c r="D28" s="437">
        <f>+D72</f>
        <v>2662.1</v>
      </c>
      <c r="E28" s="347"/>
      <c r="F28" s="349"/>
    </row>
    <row r="29" spans="1:6" s="348" customFormat="1" hidden="1">
      <c r="A29" s="345">
        <f>+A28+0.1</f>
        <v>4.1999999999999993</v>
      </c>
      <c r="B29" s="346" t="s">
        <v>70</v>
      </c>
      <c r="C29" s="346"/>
      <c r="D29" s="436"/>
      <c r="E29" s="347"/>
      <c r="F29" s="349"/>
    </row>
    <row r="30" spans="1:6" ht="18.75" hidden="1" customHeight="1">
      <c r="A30" s="59">
        <f>+A27+1</f>
        <v>5</v>
      </c>
      <c r="B30" s="12" t="s">
        <v>9</v>
      </c>
      <c r="C30" s="369"/>
      <c r="D30" s="216"/>
      <c r="E30" s="220"/>
      <c r="F30" s="144" t="s">
        <v>306</v>
      </c>
    </row>
    <row r="31" spans="1:6" ht="18.75" hidden="1" customHeight="1">
      <c r="A31" s="59">
        <v>4</v>
      </c>
      <c r="B31" s="12" t="s">
        <v>324</v>
      </c>
      <c r="C31" s="369"/>
      <c r="D31" s="216"/>
      <c r="E31" s="220"/>
      <c r="F31" s="144" t="s">
        <v>190</v>
      </c>
    </row>
    <row r="32" spans="1:6">
      <c r="A32" s="50"/>
      <c r="B32" s="81" t="s">
        <v>27</v>
      </c>
      <c r="C32" s="371"/>
      <c r="D32" s="420">
        <f>SUM(D17:D18,D21,D24:D27,D30:D31)</f>
        <v>78549.12999999999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57103.1</v>
      </c>
      <c r="E35" s="220"/>
      <c r="F35" s="144"/>
    </row>
    <row r="36" spans="1:14" s="348" customFormat="1" hidden="1">
      <c r="A36" s="345">
        <f>+A35+0.1</f>
        <v>1.1000000000000001</v>
      </c>
      <c r="B36" s="346" t="s">
        <v>115</v>
      </c>
      <c r="C36" s="346"/>
      <c r="D36" s="436">
        <f>+Ashkhatavardz!J7</f>
        <v>0</v>
      </c>
      <c r="E36" s="347"/>
      <c r="F36" s="349"/>
    </row>
    <row r="37" spans="1:14" s="348" customFormat="1">
      <c r="A37" s="345">
        <v>1.1000000000000001</v>
      </c>
      <c r="B37" s="346" t="s">
        <v>238</v>
      </c>
      <c r="C37" s="346"/>
      <c r="D37" s="436">
        <f>+Ashkhatavardz!L7</f>
        <v>3462.2</v>
      </c>
      <c r="E37" s="347"/>
      <c r="F37" s="349"/>
      <c r="G37" s="348" t="s">
        <v>213</v>
      </c>
    </row>
    <row r="38" spans="1:14" ht="18.75" customHeight="1">
      <c r="A38" s="59">
        <f>+A35+1</f>
        <v>2</v>
      </c>
      <c r="B38" s="12" t="s">
        <v>14</v>
      </c>
      <c r="C38" s="369"/>
      <c r="D38" s="435">
        <f>+'Snund ev finans. pastaci'!E12-'Dramakan hosqer'!C92</f>
        <v>7990.3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7868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9"/>
      <c r="D39" s="435">
        <f>+'Komunal '!F27</f>
        <v>4848.3999999999996</v>
      </c>
      <c r="E39" s="220"/>
      <c r="F39" s="216">
        <f>+D39-'Komunal '!F27</f>
        <v>0</v>
      </c>
      <c r="L39" s="5">
        <f>+'Snund ev finans. pastaci'!E8+'Snund ev finans. pastaci'!E9</f>
        <v>7868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2794.7</v>
      </c>
      <c r="E40" s="220"/>
      <c r="F40" s="216">
        <f>+D40-'Komunal '!J27</f>
        <v>0</v>
      </c>
      <c r="L40" s="81">
        <f>+L39+L38*0.8</f>
        <v>14162.400000000001</v>
      </c>
    </row>
    <row r="41" spans="1:14" ht="18.75" customHeight="1">
      <c r="A41" s="59">
        <f t="shared" si="1"/>
        <v>5</v>
      </c>
      <c r="B41" s="12" t="s">
        <v>15</v>
      </c>
      <c r="C41" s="369"/>
      <c r="D41" s="216">
        <f>+'Komunal '!M20</f>
        <v>275</v>
      </c>
      <c r="E41" s="220"/>
      <c r="F41" s="216">
        <f>+'Komunal '!M20</f>
        <v>275</v>
      </c>
    </row>
    <row r="42" spans="1:14" ht="18.75" customHeight="1">
      <c r="A42" s="59">
        <f t="shared" si="1"/>
        <v>6</v>
      </c>
      <c r="B42" s="12" t="s">
        <v>16</v>
      </c>
      <c r="C42" s="369"/>
      <c r="D42" s="216">
        <v>140.6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35">
        <f>SUM(D45:D47)</f>
        <v>125</v>
      </c>
      <c r="E44" s="220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36">
        <v>60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36">
        <v>5</v>
      </c>
      <c r="E46" s="347"/>
      <c r="F46" s="349"/>
    </row>
    <row r="47" spans="1:14" s="348" customFormat="1" ht="15" customHeight="1">
      <c r="A47" s="345">
        <f>+A46+0.1</f>
        <v>8.2999999999999989</v>
      </c>
      <c r="B47" s="346" t="s">
        <v>21</v>
      </c>
      <c r="C47" s="346"/>
      <c r="D47" s="436">
        <v>60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9"/>
      <c r="D49" s="216">
        <v>735</v>
      </c>
      <c r="E49" s="220"/>
      <c r="F49" s="144">
        <v>5</v>
      </c>
      <c r="G49" s="5" t="s">
        <v>181</v>
      </c>
      <c r="H49" s="5">
        <v>147</v>
      </c>
      <c r="I49" s="5" t="s">
        <v>182</v>
      </c>
      <c r="J49" s="5">
        <f>+F49*H49</f>
        <v>735</v>
      </c>
    </row>
    <row r="50" spans="1:11" ht="18.75" customHeight="1">
      <c r="A50" s="59">
        <v>10</v>
      </c>
      <c r="B50" s="12" t="s">
        <v>23</v>
      </c>
      <c r="C50" s="369"/>
      <c r="D50" s="216">
        <v>139.5</v>
      </c>
      <c r="E50" s="220"/>
      <c r="F50" s="216">
        <f>+$F$49</f>
        <v>5</v>
      </c>
      <c r="G50" s="5" t="s">
        <v>181</v>
      </c>
      <c r="H50" s="5">
        <v>27.9</v>
      </c>
      <c r="I50" s="5" t="s">
        <v>182</v>
      </c>
      <c r="J50" s="5">
        <f>+F50*H50</f>
        <v>139.5</v>
      </c>
    </row>
    <row r="51" spans="1:11" ht="18.75" customHeight="1">
      <c r="A51" s="59">
        <f t="shared" ref="A51:A70" si="2">+A50+1</f>
        <v>11</v>
      </c>
      <c r="B51" s="12" t="s">
        <v>71</v>
      </c>
      <c r="C51" s="369"/>
      <c r="D51" s="216">
        <v>480</v>
      </c>
      <c r="E51" s="220"/>
      <c r="F51" s="216">
        <f t="shared" ref="F51:F53" si="3">+$F$49</f>
        <v>5</v>
      </c>
      <c r="G51" s="5" t="s">
        <v>181</v>
      </c>
      <c r="H51" s="5" t="s">
        <v>234</v>
      </c>
      <c r="I51" s="5" t="s">
        <v>182</v>
      </c>
      <c r="J51" s="5">
        <f>2*80+2*110+1*250</f>
        <v>630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9"/>
      <c r="D52" s="216">
        <v>150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9"/>
      <c r="D53" s="216">
        <v>27.9</v>
      </c>
      <c r="E53" s="220"/>
      <c r="F53" s="216">
        <f t="shared" si="3"/>
        <v>5</v>
      </c>
      <c r="G53" s="5" t="s">
        <v>181</v>
      </c>
      <c r="H53" s="5">
        <v>38.700000000000003</v>
      </c>
      <c r="I53" s="5" t="s">
        <v>182</v>
      </c>
      <c r="J53" s="5">
        <f>+F53*H53</f>
        <v>193.5</v>
      </c>
    </row>
    <row r="54" spans="1:11" ht="18.75" customHeight="1">
      <c r="A54" s="59">
        <f t="shared" si="2"/>
        <v>14</v>
      </c>
      <c r="B54" s="12" t="s">
        <v>117</v>
      </c>
      <c r="C54" s="369"/>
      <c r="D54" s="216">
        <v>112</v>
      </c>
      <c r="E54" s="220"/>
      <c r="F54" s="144"/>
    </row>
    <row r="55" spans="1:11" ht="18.75" hidden="1" customHeight="1">
      <c r="A55" s="59">
        <f t="shared" si="2"/>
        <v>15</v>
      </c>
      <c r="B55" s="12" t="s">
        <v>24</v>
      </c>
      <c r="C55" s="369"/>
      <c r="D55" s="216"/>
      <c r="E55" s="220"/>
      <c r="F55" s="144"/>
    </row>
    <row r="56" spans="1:11" ht="15" customHeight="1">
      <c r="A56" s="59">
        <v>15</v>
      </c>
      <c r="B56" s="12" t="s">
        <v>25</v>
      </c>
      <c r="C56" s="369"/>
      <c r="D56" s="216">
        <v>135.30000000000001</v>
      </c>
      <c r="E56" s="220"/>
      <c r="F56" s="144"/>
    </row>
    <row r="57" spans="1:11" ht="18.75" hidden="1" customHeight="1">
      <c r="A57" s="59">
        <f t="shared" si="2"/>
        <v>16</v>
      </c>
      <c r="B57" s="12" t="s">
        <v>64</v>
      </c>
      <c r="C57" s="369"/>
      <c r="D57" s="216"/>
      <c r="E57" s="220"/>
      <c r="F57" s="144"/>
    </row>
    <row r="58" spans="1:11" ht="18.75" hidden="1" customHeight="1">
      <c r="A58" s="59">
        <f t="shared" si="2"/>
        <v>17</v>
      </c>
      <c r="B58" s="12" t="s">
        <v>51</v>
      </c>
      <c r="C58" s="369"/>
      <c r="D58" s="216">
        <f>+D25</f>
        <v>0</v>
      </c>
      <c r="E58" s="220"/>
      <c r="F58" s="144"/>
    </row>
    <row r="59" spans="1:11" ht="18.75" customHeight="1">
      <c r="A59" s="59">
        <v>16</v>
      </c>
      <c r="B59" s="12" t="s">
        <v>43</v>
      </c>
      <c r="C59" s="369"/>
      <c r="D59" s="216">
        <v>125</v>
      </c>
      <c r="E59" s="220"/>
      <c r="F59" s="144"/>
    </row>
    <row r="60" spans="1:11" ht="18.75" customHeight="1">
      <c r="A60" s="59">
        <f t="shared" si="2"/>
        <v>17</v>
      </c>
      <c r="B60" s="12" t="s">
        <v>72</v>
      </c>
      <c r="C60" s="369"/>
      <c r="D60" s="216">
        <v>40</v>
      </c>
      <c r="E60" s="220"/>
      <c r="F60" s="144"/>
    </row>
    <row r="61" spans="1:11" ht="18.75" customHeight="1">
      <c r="A61" s="59">
        <f t="shared" si="2"/>
        <v>18</v>
      </c>
      <c r="B61" s="12" t="s">
        <v>73</v>
      </c>
      <c r="C61" s="369"/>
      <c r="D61" s="216">
        <v>112</v>
      </c>
      <c r="E61" s="220"/>
      <c r="F61" s="144"/>
    </row>
    <row r="62" spans="1:11" ht="17.25" customHeight="1">
      <c r="A62" s="59">
        <f t="shared" si="2"/>
        <v>19</v>
      </c>
      <c r="B62" s="12" t="s">
        <v>44</v>
      </c>
      <c r="C62" s="369"/>
      <c r="D62" s="216">
        <v>3</v>
      </c>
      <c r="E62" s="220"/>
      <c r="F62" s="144"/>
    </row>
    <row r="63" spans="1:11" ht="2.25" hidden="1" customHeight="1">
      <c r="A63" s="59">
        <f t="shared" si="2"/>
        <v>20</v>
      </c>
      <c r="B63" s="12" t="s">
        <v>118</v>
      </c>
      <c r="C63" s="369"/>
      <c r="D63" s="216"/>
      <c r="E63" s="220"/>
      <c r="F63" s="144"/>
    </row>
    <row r="64" spans="1:11" ht="18.75" hidden="1" customHeight="1">
      <c r="A64" s="59">
        <f t="shared" si="2"/>
        <v>21</v>
      </c>
      <c r="B64" s="12" t="s">
        <v>45</v>
      </c>
      <c r="C64" s="369"/>
      <c r="D64" s="216"/>
      <c r="E64" s="220"/>
      <c r="F64" s="144"/>
    </row>
    <row r="65" spans="1:7" ht="18.75" customHeight="1">
      <c r="A65" s="59">
        <v>20</v>
      </c>
      <c r="B65" s="12" t="s">
        <v>61</v>
      </c>
      <c r="C65" s="369"/>
      <c r="D65" s="216">
        <f>+D19</f>
        <v>30.15</v>
      </c>
      <c r="E65" s="220"/>
      <c r="F65" s="144"/>
    </row>
    <row r="66" spans="1:7" ht="17.25" customHeight="1">
      <c r="A66" s="59">
        <v>21</v>
      </c>
      <c r="B66" s="12" t="s">
        <v>303</v>
      </c>
      <c r="C66" s="369"/>
      <c r="D66" s="216">
        <v>450</v>
      </c>
      <c r="E66" s="220"/>
      <c r="F66" s="144"/>
    </row>
    <row r="67" spans="1:7" ht="18.75" hidden="1" customHeight="1">
      <c r="A67" s="59">
        <f t="shared" si="2"/>
        <v>22</v>
      </c>
      <c r="B67" s="12"/>
      <c r="C67" s="369"/>
      <c r="D67" s="216"/>
      <c r="E67" s="220"/>
      <c r="F67" s="144"/>
    </row>
    <row r="68" spans="1:7" ht="18.75" hidden="1" customHeight="1">
      <c r="A68" s="59">
        <f t="shared" si="2"/>
        <v>23</v>
      </c>
      <c r="B68" s="12"/>
      <c r="C68" s="369"/>
      <c r="D68" s="216"/>
      <c r="E68" s="220"/>
      <c r="F68" s="144" t="s">
        <v>320</v>
      </c>
    </row>
    <row r="69" spans="1:7" ht="18.75" hidden="1" customHeight="1">
      <c r="A69" s="59">
        <f t="shared" si="2"/>
        <v>24</v>
      </c>
      <c r="B69" s="12" t="s">
        <v>211</v>
      </c>
      <c r="C69" s="369"/>
      <c r="D69" s="216"/>
      <c r="E69" s="220"/>
      <c r="F69" s="144"/>
    </row>
    <row r="70" spans="1:7" ht="18.75" hidden="1" customHeight="1">
      <c r="A70" s="59">
        <f t="shared" si="2"/>
        <v>25</v>
      </c>
      <c r="B70" s="12" t="s">
        <v>210</v>
      </c>
      <c r="C70" s="369"/>
      <c r="D70" s="216"/>
      <c r="E70" s="220"/>
      <c r="F70" s="144"/>
    </row>
    <row r="71" spans="1:7" ht="18.75" customHeight="1">
      <c r="A71" s="59">
        <v>22</v>
      </c>
      <c r="B71" s="12" t="s">
        <v>26</v>
      </c>
      <c r="C71" s="369"/>
      <c r="D71" s="216">
        <v>2662.1</v>
      </c>
      <c r="E71" s="220"/>
      <c r="F71" s="144"/>
    </row>
    <row r="72" spans="1:7" s="348" customFormat="1">
      <c r="A72" s="345">
        <f>+A71+0.1</f>
        <v>22.1</v>
      </c>
      <c r="B72" s="346" t="s">
        <v>74</v>
      </c>
      <c r="C72" s="346"/>
      <c r="D72" s="436">
        <v>2662.1</v>
      </c>
      <c r="E72" s="347"/>
      <c r="F72" s="349"/>
    </row>
    <row r="73" spans="1:7" ht="18.75" customHeight="1">
      <c r="A73" s="59">
        <f>+A71+1</f>
        <v>23</v>
      </c>
      <c r="B73" s="12" t="s">
        <v>75</v>
      </c>
      <c r="C73" s="369"/>
      <c r="D73" s="216">
        <v>10</v>
      </c>
      <c r="E73" s="220"/>
      <c r="F73" s="144"/>
    </row>
    <row r="74" spans="1:7" ht="18.75" hidden="1" customHeight="1">
      <c r="A74" s="59">
        <f>+A73+1</f>
        <v>24</v>
      </c>
      <c r="B74" s="12" t="s">
        <v>65</v>
      </c>
      <c r="C74" s="369"/>
      <c r="D74" s="216"/>
      <c r="E74" s="220"/>
      <c r="F74" s="144"/>
    </row>
    <row r="75" spans="1:7">
      <c r="A75" s="28"/>
      <c r="B75" s="81" t="s">
        <v>29</v>
      </c>
      <c r="C75" s="371"/>
      <c r="D75" s="420">
        <f>SUM(D35,D38:D44,D48:D71,D73:D74)</f>
        <v>78549.05</v>
      </c>
      <c r="E75" s="220" t="s">
        <v>333</v>
      </c>
      <c r="F75" s="456">
        <f>+D32-D75</f>
        <v>7.9999999987194315E-2</v>
      </c>
      <c r="G75" s="457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325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326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9" fitToWidth="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94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3" style="186" customWidth="1"/>
    <col min="3" max="3" width="27.28515625" style="42" customWidth="1"/>
    <col min="4" max="4" width="5.570312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222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207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322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208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261</v>
      </c>
      <c r="D7" s="411">
        <f>+'Ekamut-caxs'!E7+1</f>
        <v>222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263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1" t="s">
        <v>40</v>
      </c>
      <c r="B13" s="461"/>
      <c r="C13" s="461"/>
      <c r="D13" s="461"/>
      <c r="E13" s="53"/>
      <c r="F13" s="28"/>
      <c r="G13" s="28"/>
    </row>
    <row r="14" spans="1:10" s="5" customFormat="1" ht="20.25">
      <c r="A14" s="459" t="str">
        <f>+_xlfn.SINGLE('Ekamut-caxs'!A13)</f>
        <v xml:space="preserve">«Երևանի հ․118 մսուր-մանկապարտեզ» ՀՈԱԿ-ի </v>
      </c>
      <c r="B14" s="459"/>
      <c r="C14" s="459"/>
      <c r="D14" s="459"/>
      <c r="E14" s="54"/>
      <c r="F14" s="3"/>
      <c r="G14" s="3"/>
    </row>
    <row r="15" spans="1:10" s="5" customFormat="1" ht="18.75" customHeight="1">
      <c r="A15" s="460" t="s">
        <v>287</v>
      </c>
      <c r="B15" s="460"/>
      <c r="C15" s="460"/>
      <c r="D15" s="460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4513.2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5754.9</v>
      </c>
      <c r="D19" s="385"/>
      <c r="E19" s="462" t="s">
        <v>206</v>
      </c>
      <c r="F19" s="462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76737.029999999984</v>
      </c>
      <c r="D20" s="386"/>
      <c r="E20" s="53"/>
      <c r="F20" s="28"/>
      <c r="G20" s="28"/>
    </row>
    <row r="21" spans="1:7" s="40" customFormat="1" ht="17.25" customHeight="1">
      <c r="A21" s="34">
        <v>1</v>
      </c>
      <c r="B21" s="223" t="str">
        <f>+'Ekamut-caxs'!B17</f>
        <v>Սուբսիդիայից</v>
      </c>
      <c r="C21" s="132">
        <f>+'Ekamut-caxs'!D17</f>
        <v>72523.899999999994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30.15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30.15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5" customHeight="1">
      <c r="A25" s="34">
        <v>3</v>
      </c>
      <c r="B25" s="223" t="str">
        <f>+'Ekamut-caxs'!B21</f>
        <v>Դրամաշնորհներ բյուջեից, որից՝</v>
      </c>
      <c r="C25" s="132">
        <f>SUM(C26:C28)</f>
        <v>4182.9799999999996</v>
      </c>
      <c r="D25" s="219"/>
      <c r="E25" s="53"/>
      <c r="F25" s="28"/>
      <c r="G25" s="28"/>
    </row>
    <row r="26" spans="1:7" s="365" customFormat="1" ht="1.5" hidden="1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798.78</v>
      </c>
      <c r="D26" s="362"/>
      <c r="E26" s="363"/>
      <c r="F26" s="364"/>
      <c r="G26" s="364"/>
    </row>
    <row r="27" spans="1:7" s="365" customFormat="1" ht="15.75" customHeight="1">
      <c r="A27" s="353">
        <v>3.1</v>
      </c>
      <c r="B27" s="354" t="str">
        <f>+'Ekamut-caxs'!B23</f>
        <v>զինծառայողների երեխաների գծով</v>
      </c>
      <c r="C27" s="356">
        <f>+'Ekamut-caxs'!D23</f>
        <v>2534.1999999999998</v>
      </c>
      <c r="D27" s="362"/>
      <c r="E27" s="363"/>
      <c r="F27" s="364"/>
      <c r="G27" s="364"/>
    </row>
    <row r="28" spans="1:7" s="365" customFormat="1" ht="15.75" customHeight="1">
      <c r="A28" s="353">
        <v>3.2</v>
      </c>
      <c r="B28" s="354" t="s">
        <v>239</v>
      </c>
      <c r="C28" s="355">
        <v>850</v>
      </c>
      <c r="D28" s="362"/>
      <c r="E28" s="363"/>
      <c r="F28" s="364"/>
      <c r="G28" s="364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/>
      <c r="C34" s="131"/>
      <c r="D34" s="219"/>
      <c r="E34" s="53" t="s">
        <v>267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80194.95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77128.649999999994</v>
      </c>
      <c r="D36" s="386"/>
      <c r="E36" s="53"/>
      <c r="F36" s="28"/>
      <c r="G36" s="28"/>
    </row>
    <row r="37" spans="1:7" s="40" customFormat="1" ht="18.600000000000001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57103.1</v>
      </c>
      <c r="D37" s="219"/>
      <c r="E37" s="53"/>
      <c r="F37" s="28"/>
      <c r="G37" s="28"/>
    </row>
    <row r="38" spans="1:7" s="365" customFormat="1" ht="18.600000000000001" hidden="1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0</v>
      </c>
      <c r="D38" s="362"/>
      <c r="E38" s="363"/>
      <c r="F38" s="364"/>
      <c r="G38" s="364"/>
    </row>
    <row r="39" spans="1:7" s="365" customFormat="1" ht="15" customHeight="1">
      <c r="A39" s="353">
        <v>1.1000000000000001</v>
      </c>
      <c r="B39" s="354" t="str">
        <f>+'Ekamut-caxs'!B37</f>
        <v>պարգևատրման գծով</v>
      </c>
      <c r="C39" s="355">
        <f>+'Ekamut-caxs'!D37</f>
        <v>3462.2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7990.3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4848.3999999999996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2794.7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275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140.6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125</v>
      </c>
      <c r="D46" s="219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60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5</v>
      </c>
      <c r="D48" s="362"/>
      <c r="E48" s="363"/>
      <c r="F48" s="364"/>
      <c r="G48" s="364"/>
    </row>
    <row r="49" spans="1:7" s="365" customFormat="1" ht="1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60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735</v>
      </c>
      <c r="D51" s="219"/>
      <c r="E51" s="53"/>
      <c r="F51" s="28"/>
      <c r="G51" s="28"/>
    </row>
    <row r="52" spans="1:7" s="40" customFormat="1" ht="18" customHeight="1">
      <c r="A52" s="34">
        <v>10</v>
      </c>
      <c r="B52" s="223" t="str">
        <f>+'Ekamut-caxs'!B50</f>
        <v>Գրասենյակային ապրանքների գծով</v>
      </c>
      <c r="C52" s="132">
        <f>+'Ekamut-caxs'!D50</f>
        <v>139.5</v>
      </c>
      <c r="D52" s="219"/>
      <c r="E52" s="53"/>
      <c r="F52" s="28"/>
      <c r="G52" s="28"/>
    </row>
    <row r="53" spans="1:7" s="40" customFormat="1" ht="18" customHeight="1">
      <c r="A53" s="34">
        <f t="shared" ref="A53:A72" si="2">+A52+1</f>
        <v>11</v>
      </c>
      <c r="B53" s="223" t="str">
        <f>+'Ekamut-caxs'!B51</f>
        <v>Փոքրարժեք կամ արագամաշ առարկաների գծով</v>
      </c>
      <c r="C53" s="132">
        <f>+'Ekamut-caxs'!D51</f>
        <v>480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150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27.9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112</v>
      </c>
      <c r="D56" s="219"/>
      <c r="E56" s="53"/>
      <c r="F56" s="28"/>
      <c r="G56" s="28"/>
    </row>
    <row r="57" spans="1:7" s="40" customFormat="1" ht="18" hidden="1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8"/>
    </row>
    <row r="58" spans="1:7" s="40" customFormat="1" ht="15" customHeight="1">
      <c r="A58" s="34">
        <v>15</v>
      </c>
      <c r="B58" s="223" t="str">
        <f>+'Ekamut-caxs'!B56</f>
        <v>Ջեռուցման համակարգի սպասարկման գծով</v>
      </c>
      <c r="C58" s="132">
        <f>+'Ekamut-caxs'!D56</f>
        <v>135.30000000000001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16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17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16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17</v>
      </c>
      <c r="B62" s="223" t="str">
        <f>+'Ekamut-caxs'!B60</f>
        <v>Համակարգիչների տեխնիկական սպասարկման գծով</v>
      </c>
      <c r="C62" s="132">
        <f>+'Ekamut-caxs'!D60</f>
        <v>40</v>
      </c>
      <c r="D62" s="219"/>
      <c r="E62" s="53"/>
      <c r="F62" s="28"/>
      <c r="G62" s="28"/>
    </row>
    <row r="63" spans="1:7" s="40" customFormat="1" ht="18" customHeight="1">
      <c r="A63" s="34">
        <f t="shared" si="2"/>
        <v>18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4.25" customHeight="1">
      <c r="A64" s="34">
        <f t="shared" si="2"/>
        <v>19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20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0.75" hidden="1" customHeight="1">
      <c r="A66" s="34">
        <f t="shared" si="2"/>
        <v>21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30.15</v>
      </c>
      <c r="D67" s="219"/>
      <c r="E67" s="53"/>
      <c r="F67" s="28"/>
      <c r="G67" s="28"/>
    </row>
    <row r="68" spans="1:7" s="40" customFormat="1" ht="16.5" customHeight="1">
      <c r="A68" s="34">
        <v>21</v>
      </c>
      <c r="B68" s="223" t="str">
        <f>+'Ekamut-caxs'!B66</f>
        <v>Ծառերի էտման գծով</v>
      </c>
      <c r="C68" s="132">
        <f>+'Ekamut-caxs'!D66</f>
        <v>450</v>
      </c>
      <c r="D68" s="219"/>
      <c r="E68" s="53"/>
      <c r="F68" s="28"/>
      <c r="G68" s="28"/>
    </row>
    <row r="69" spans="1:7" s="40" customFormat="1" ht="0.75" hidden="1" customHeight="1">
      <c r="A69" s="34">
        <f t="shared" si="2"/>
        <v>22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23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24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5" customHeight="1">
      <c r="A73" s="34">
        <v>22</v>
      </c>
      <c r="B73" s="223" t="s">
        <v>34</v>
      </c>
      <c r="C73" s="132">
        <f>SUM(C74:C76)</f>
        <v>10</v>
      </c>
      <c r="D73" s="219"/>
      <c r="E73" s="53"/>
      <c r="F73" s="28"/>
      <c r="G73" s="28"/>
    </row>
    <row r="74" spans="1:7" s="365" customFormat="1" ht="18" hidden="1" customHeight="1">
      <c r="A74" s="353">
        <f>+A73+0.1</f>
        <v>22.1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20.25" hidden="1" customHeight="1">
      <c r="A75" s="353">
        <f>+A74+0.1</f>
        <v>22.200000000000003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" customHeight="1">
      <c r="A76" s="353">
        <v>22.1</v>
      </c>
      <c r="B76" s="354" t="s">
        <v>80</v>
      </c>
      <c r="C76" s="356">
        <f>+'Ekamut-caxs'!D73</f>
        <v>10</v>
      </c>
      <c r="D76" s="362"/>
      <c r="E76" s="363"/>
      <c r="F76" s="364"/>
      <c r="G76" s="364"/>
    </row>
    <row r="77" spans="1:7" s="40" customFormat="1" ht="15" customHeight="1">
      <c r="A77" s="34">
        <f>+A73+1</f>
        <v>23</v>
      </c>
      <c r="B77" s="223" t="s">
        <v>36</v>
      </c>
      <c r="C77" s="132">
        <f>+'Deb. ev kreditor'!D59-'Deb. ev kreditor'!D55</f>
        <v>1241.6999999999998</v>
      </c>
      <c r="D77" s="219"/>
      <c r="E77" s="53">
        <f>+C77-'Deb. ev kreditor'!F59</f>
        <v>0</v>
      </c>
      <c r="F77" s="28"/>
      <c r="G77" s="28"/>
    </row>
    <row r="78" spans="1:7" s="40" customFormat="1" ht="0.75" hidden="1" customHeight="1">
      <c r="A78" s="34">
        <f>+A77+1</f>
        <v>24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850</v>
      </c>
      <c r="D79" s="386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850</v>
      </c>
      <c r="D80" s="219"/>
      <c r="E80" s="53"/>
      <c r="F80" s="28"/>
      <c r="G80" s="28"/>
    </row>
    <row r="81" spans="1:7" s="365" customFormat="1" ht="14.25" customHeight="1">
      <c r="A81" s="353">
        <f t="shared" ref="A81:A86" si="3">+A80+0.1</f>
        <v>1.1000000000000001</v>
      </c>
      <c r="B81" s="354" t="s">
        <v>82</v>
      </c>
      <c r="C81" s="355">
        <v>140</v>
      </c>
      <c r="D81" s="362"/>
      <c r="E81" s="363">
        <v>310</v>
      </c>
      <c r="F81" s="364"/>
      <c r="G81" s="364"/>
    </row>
    <row r="82" spans="1:7" s="365" customFormat="1" ht="14.25" hidden="1" customHeight="1">
      <c r="A82" s="353">
        <f t="shared" si="3"/>
        <v>1.2000000000000002</v>
      </c>
      <c r="B82" s="354" t="s">
        <v>83</v>
      </c>
      <c r="C82" s="355"/>
      <c r="D82" s="362"/>
      <c r="E82" s="363"/>
      <c r="F82" s="364"/>
      <c r="G82" s="364"/>
    </row>
    <row r="83" spans="1:7" s="365" customFormat="1" ht="17.25" customHeight="1">
      <c r="A83" s="353">
        <v>1.2</v>
      </c>
      <c r="B83" s="354" t="s">
        <v>84</v>
      </c>
      <c r="C83" s="355">
        <v>710</v>
      </c>
      <c r="D83" s="362"/>
      <c r="E83" s="363">
        <v>540</v>
      </c>
      <c r="F83" s="364"/>
      <c r="G83" s="364"/>
    </row>
    <row r="84" spans="1:7" s="365" customFormat="1" ht="12.75" hidden="1" customHeight="1">
      <c r="A84" s="353">
        <f t="shared" si="3"/>
        <v>1.3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3.5" hidden="1" customHeight="1">
      <c r="A85" s="353">
        <f t="shared" si="3"/>
        <v>1.4000000000000001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" hidden="1" customHeight="1">
      <c r="A86" s="353">
        <f t="shared" si="3"/>
        <v>1.5000000000000002</v>
      </c>
      <c r="B86" s="354"/>
      <c r="C86" s="355"/>
      <c r="D86" s="362"/>
      <c r="E86" s="363" t="s">
        <v>269</v>
      </c>
      <c r="F86" s="364"/>
      <c r="G86" s="364"/>
    </row>
    <row r="87" spans="1:7" s="40" customFormat="1" ht="10.5" hidden="1" customHeight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5" customFormat="1" ht="10.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6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0.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3" customHeight="1">
      <c r="A91" s="27" t="s">
        <v>55</v>
      </c>
      <c r="B91" s="384" t="s">
        <v>139</v>
      </c>
      <c r="C91" s="133">
        <f>SUM(C92:C93)</f>
        <v>2216.3000000000002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2216.3000000000002</v>
      </c>
      <c r="D92" s="219"/>
      <c r="E92" s="53"/>
      <c r="F92" s="28"/>
      <c r="G92" s="28"/>
    </row>
    <row r="93" spans="1:7" s="40" customFormat="1" ht="11.25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2296.9799999999814</v>
      </c>
      <c r="D94" s="219" t="s">
        <v>333</v>
      </c>
      <c r="E94" s="462" t="s">
        <v>184</v>
      </c>
      <c r="F94" s="462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>Անահիտ Սարգսյան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Անահիտ Հովհաննիսյան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17.25">
      <c r="B101" s="392" t="s">
        <v>200</v>
      </c>
      <c r="D101" s="232" t="s">
        <v>215</v>
      </c>
    </row>
    <row r="102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64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8" zoomScaleSheetLayoutView="100" workbookViewId="0">
      <selection activeCell="B72" sqref="B72"/>
    </sheetView>
  </sheetViews>
  <sheetFormatPr defaultColWidth="9.140625" defaultRowHeight="13.5"/>
  <cols>
    <col min="1" max="1" width="6.14062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3" t="s">
        <v>52</v>
      </c>
      <c r="B1" s="463"/>
      <c r="C1" s="463"/>
      <c r="D1" s="463"/>
      <c r="E1" s="463"/>
      <c r="F1" s="463"/>
    </row>
    <row r="2" spans="1:18" s="13" customFormat="1" ht="20.25">
      <c r="A2" s="459" t="str">
        <f>+'Ekamut-caxs'!A13:D13</f>
        <v xml:space="preserve">«Երևանի հ․118 մսուր-մանկապարտեզ» ՀՈԱԿ-ի </v>
      </c>
      <c r="B2" s="459"/>
      <c r="C2" s="459"/>
      <c r="D2" s="459"/>
      <c r="E2" s="459"/>
      <c r="F2" s="45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6" t="s">
        <v>288</v>
      </c>
      <c r="B3" s="466"/>
      <c r="C3" s="466"/>
      <c r="D3" s="466"/>
      <c r="E3" s="466"/>
      <c r="F3" s="466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80295.3</v>
      </c>
      <c r="D6" s="142">
        <f>SUM(D7:D8,D11,D14:D17,D20:D21)</f>
        <v>79179</v>
      </c>
      <c r="E6" s="142">
        <f t="shared" ref="E6:E63" si="0">D6-C6</f>
        <v>-1116.3000000000029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4.25" customHeight="1">
      <c r="A7" s="34"/>
      <c r="B7" s="174" t="str">
        <f>+'Ekamut-caxs'!B17</f>
        <v>Սուբսիդիայից</v>
      </c>
      <c r="C7" s="134">
        <v>73633.3</v>
      </c>
      <c r="D7" s="135">
        <f>+'Ekamut-caxs'!D17</f>
        <v>72523.899999999994</v>
      </c>
      <c r="E7" s="135">
        <f t="shared" si="0"/>
        <v>-1109.4000000000087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.5" hidden="1" customHeight="1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1.1000000000000001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3993</v>
      </c>
      <c r="D11" s="135">
        <f>SUM(D12:D13)</f>
        <v>3993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18.75" hidden="1" customHeight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3993</v>
      </c>
      <c r="D13" s="125">
        <v>3993</v>
      </c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3</v>
      </c>
      <c r="B17" s="174" t="str">
        <f>+'Ekamut-caxs'!B27</f>
        <v xml:space="preserve">Պայմանով ստացված ակտիվներից, այդ թվում՝  </v>
      </c>
      <c r="C17" s="136">
        <f>SUM(C18:C19)</f>
        <v>2662.1</v>
      </c>
      <c r="D17" s="137">
        <f>SUM(D18:D19)</f>
        <v>2662.1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3.5" customHeight="1">
      <c r="A18" s="34">
        <v>4</v>
      </c>
      <c r="B18" s="402" t="str">
        <f>+'Ekamut-caxs'!B28</f>
        <v xml:space="preserve">ոչ ընթացիկ </v>
      </c>
      <c r="C18" s="125">
        <v>2662.1</v>
      </c>
      <c r="D18" s="126">
        <f>+'Ekamut-caxs'!D28</f>
        <v>2662.1</v>
      </c>
      <c r="E18" s="126">
        <f t="shared" si="0"/>
        <v>0</v>
      </c>
      <c r="F18" s="125"/>
    </row>
    <row r="19" spans="1:18" ht="16.5" hidden="1">
      <c r="A19" s="34">
        <f t="shared" si="1"/>
        <v>5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6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5</v>
      </c>
      <c r="B21" s="174" t="str">
        <f>+'Ekamut-caxs'!B31</f>
        <v>Սուբսիդիա ջրամատակարարման գծով</v>
      </c>
      <c r="C21" s="136">
        <v>6.9</v>
      </c>
      <c r="D21" s="134">
        <f>+'Ekamut-caxs'!D31</f>
        <v>0</v>
      </c>
      <c r="E21" s="134">
        <f>D21-C21</f>
        <v>-6.9</v>
      </c>
      <c r="F21" s="134"/>
      <c r="G21" s="31" t="s">
        <v>305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80295.300000000017</v>
      </c>
      <c r="D22" s="143">
        <f>SUM(D23,D26:D32,D36:D59,D61:D62)</f>
        <v>78549.05</v>
      </c>
      <c r="E22" s="142">
        <f t="shared" si="0"/>
        <v>-1746.2500000000146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4.25" customHeight="1">
      <c r="A23" s="34">
        <v>1</v>
      </c>
      <c r="B23" s="174" t="str">
        <f>+'Ekamut-caxs'!B35</f>
        <v>Աշխատավարձի գծով, որից՝</v>
      </c>
      <c r="C23" s="136">
        <v>55201</v>
      </c>
      <c r="D23" s="137">
        <f>+'Ekamut-caxs'!D35</f>
        <v>57103.1</v>
      </c>
      <c r="E23" s="135">
        <f t="shared" si="0"/>
        <v>1902.0999999999985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t="0.75" hidden="1" customHeight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3462.2</v>
      </c>
      <c r="E25" s="127">
        <f>D25-C25</f>
        <v>3462.2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11321.8</v>
      </c>
      <c r="D26" s="137">
        <f>+'Ekamut-caxs'!D38</f>
        <v>7990.3</v>
      </c>
      <c r="E26" s="135">
        <f t="shared" si="0"/>
        <v>-3331.4999999999991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27">
      <c r="A27" s="34">
        <f>+A26+1</f>
        <v>3</v>
      </c>
      <c r="B27" s="174" t="str">
        <f>+'Ekamut-caxs'!B39</f>
        <v>Ջեռուցման գծով</v>
      </c>
      <c r="C27" s="136">
        <v>4456.1000000000004</v>
      </c>
      <c r="D27" s="137">
        <f>+'Ekamut-caxs'!D39</f>
        <v>4848.3999999999996</v>
      </c>
      <c r="E27" s="135">
        <f t="shared" si="0"/>
        <v>392.29999999999927</v>
      </c>
      <c r="F27" s="125" t="s">
        <v>330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2794.9</v>
      </c>
      <c r="D28" s="137">
        <f>+'Ekamut-caxs'!D40</f>
        <v>2794.7</v>
      </c>
      <c r="E28" s="135">
        <f t="shared" si="0"/>
        <v>-0.20000000000027285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270.10000000000002</v>
      </c>
      <c r="D29" s="137">
        <f>+'Ekamut-caxs'!D41</f>
        <v>275</v>
      </c>
      <c r="E29" s="135">
        <f t="shared" si="0"/>
        <v>4.8999999999999773</v>
      </c>
      <c r="F29" s="125" t="s">
        <v>328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140.6</v>
      </c>
      <c r="D30" s="137">
        <f>+'Ekamut-caxs'!D42</f>
        <v>140.6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125</v>
      </c>
      <c r="D32" s="137">
        <f>SUM(D33:D35)</f>
        <v>125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125">
        <v>60</v>
      </c>
      <c r="D33" s="138">
        <f>+'Ekamut-caxs'!D45</f>
        <v>60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125">
        <v>5</v>
      </c>
      <c r="D34" s="138">
        <f>+'Ekamut-caxs'!D46</f>
        <v>5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>
        <v>60</v>
      </c>
      <c r="D35" s="138">
        <f>+'Ekamut-caxs'!D47</f>
        <v>60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735</v>
      </c>
      <c r="D37" s="137">
        <f>+'Ekamut-caxs'!D49</f>
        <v>735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10</v>
      </c>
      <c r="B38" s="174" t="str">
        <f>+'Ekamut-caxs'!B50</f>
        <v>Գրասենյակային ապրանքների գծով</v>
      </c>
      <c r="C38" s="136">
        <v>139.5</v>
      </c>
      <c r="D38" s="137">
        <f>+'Ekamut-caxs'!D50</f>
        <v>139.5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480</v>
      </c>
      <c r="D39" s="137">
        <f>+'Ekamut-caxs'!D51</f>
        <v>480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150</v>
      </c>
      <c r="D40" s="137">
        <f>+'Ekamut-caxs'!D52</f>
        <v>150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27.9</v>
      </c>
      <c r="D41" s="137">
        <f>+'Ekamut-caxs'!D53</f>
        <v>27.9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5" customHeight="1">
      <c r="A42" s="34">
        <f t="shared" si="4"/>
        <v>14</v>
      </c>
      <c r="B42" s="174" t="str">
        <f>+'Ekamut-caxs'!B54</f>
        <v>Բուժ.ծառայության գծով</v>
      </c>
      <c r="C42" s="136">
        <v>112</v>
      </c>
      <c r="D42" s="137">
        <f>+'Ekamut-caxs'!D54</f>
        <v>112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15</v>
      </c>
      <c r="B43" s="174" t="str">
        <f>+'Ekamut-caxs'!B55</f>
        <v>Ընթացիկ վերանորոգման գծով</v>
      </c>
      <c r="C43" s="134"/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3.5" customHeight="1">
      <c r="A44" s="34">
        <v>15</v>
      </c>
      <c r="B44" s="174" t="str">
        <f>+'Ekamut-caxs'!B56</f>
        <v>Ջեռուցման համակարգի սպասարկման գծով</v>
      </c>
      <c r="C44" s="134">
        <v>135.30000000000001</v>
      </c>
      <c r="D44" s="137">
        <f>+'Ekamut-caxs'!D56</f>
        <v>135.30000000000001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16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17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16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17</v>
      </c>
      <c r="B48" s="174" t="str">
        <f>+'Ekamut-caxs'!B60</f>
        <v>Համակարգիչների տեխնիկական սպասարկման գծով</v>
      </c>
      <c r="C48" s="136">
        <v>40</v>
      </c>
      <c r="D48" s="137">
        <f>+'Ekamut-caxs'!D60</f>
        <v>40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21.75" customHeight="1">
      <c r="A49" s="34">
        <f t="shared" si="4"/>
        <v>18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4.25" customHeight="1">
      <c r="A50" s="34">
        <f t="shared" si="4"/>
        <v>19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20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21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20</v>
      </c>
      <c r="B53" s="174" t="str">
        <f>+'Ekamut-caxs'!B65</f>
        <v>Վերապատրաստման գծով</v>
      </c>
      <c r="C53" s="134">
        <v>48</v>
      </c>
      <c r="D53" s="137">
        <f>+'Ekamut-caxs'!D65</f>
        <v>30.15</v>
      </c>
      <c r="E53" s="135">
        <f t="shared" si="5"/>
        <v>-17.850000000000001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5" customHeight="1">
      <c r="A54" s="34">
        <f t="shared" si="4"/>
        <v>21</v>
      </c>
      <c r="B54" s="174" t="str">
        <f>+'Ekamut-caxs'!B66</f>
        <v>Ծառերի էտման գծով</v>
      </c>
      <c r="C54" s="134">
        <v>450</v>
      </c>
      <c r="D54" s="137">
        <f>+'Ekamut-caxs'!D66</f>
        <v>450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22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23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 hidden="1">
      <c r="A57" s="34">
        <f t="shared" si="4"/>
        <v>24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 hidden="1">
      <c r="A58" s="34">
        <f t="shared" si="4"/>
        <v>25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22</v>
      </c>
      <c r="B59" s="174" t="str">
        <f>+'Ekamut-caxs'!B71</f>
        <v>Հիմնական միջոցների մաշվածության գծով, որից՝</v>
      </c>
      <c r="C59" s="134">
        <v>2662.1</v>
      </c>
      <c r="D59" s="137">
        <f>+'Ekamut-caxs'!D71</f>
        <v>2662.1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22.1</v>
      </c>
      <c r="B60" s="402" t="str">
        <f>+'Ekamut-caxs'!B72</f>
        <v>պայմանով (անհատույց) ստացված</v>
      </c>
      <c r="C60" s="127">
        <v>2662.1</v>
      </c>
      <c r="D60" s="138">
        <f>+'Ekamut-caxs'!D72</f>
        <v>2662.1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23</v>
      </c>
      <c r="B61" s="174" t="str">
        <f>+'Ekamut-caxs'!B73</f>
        <v xml:space="preserve">Չփոխհատուցվող հարկերի գծով </v>
      </c>
      <c r="C61" s="134">
        <v>10</v>
      </c>
      <c r="D61" s="137">
        <f>+'Ekamut-caxs'!D73</f>
        <v>10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24</v>
      </c>
      <c r="B62" s="174" t="str">
        <f>+'Ekamut-caxs'!B74</f>
        <v>Այլ ծախսերի գծով</v>
      </c>
      <c r="C62" s="134">
        <v>696</v>
      </c>
      <c r="D62" s="137">
        <f>+'Ekamut-caxs'!D74</f>
        <v>0</v>
      </c>
      <c r="E62" s="135">
        <f t="shared" si="5"/>
        <v>-696</v>
      </c>
      <c r="F62" s="454" t="s">
        <v>329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629.94999999999709</v>
      </c>
      <c r="E63" s="142">
        <f t="shared" si="0"/>
        <v>629.94999999999709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5" t="str">
        <f>+'Ekamut-caxs'!D77</f>
        <v>Անահիտ Սարգսյան</v>
      </c>
      <c r="E65" s="465"/>
      <c r="F65" s="63"/>
    </row>
    <row r="66" spans="1:6" s="10" customFormat="1" ht="9.75" customHeight="1">
      <c r="A66" s="58"/>
      <c r="B66" s="422"/>
      <c r="C66" s="87"/>
      <c r="D66" s="464" t="s">
        <v>5</v>
      </c>
      <c r="E66" s="464"/>
      <c r="F66" s="405"/>
    </row>
    <row r="67" spans="1:6" s="10" customFormat="1" ht="24.75" customHeight="1">
      <c r="A67" s="58"/>
      <c r="B67" s="421" t="s">
        <v>6</v>
      </c>
      <c r="C67" s="64"/>
      <c r="D67" s="465" t="str">
        <f>+'Ekamut-caxs'!D79</f>
        <v>Անահիտ Հովհաննիսյան</v>
      </c>
      <c r="E67" s="465"/>
      <c r="F67" s="63"/>
    </row>
    <row r="68" spans="1:6" s="10" customFormat="1" ht="11.25" customHeight="1">
      <c r="A68" s="58"/>
      <c r="B68" s="85"/>
      <c r="C68" s="87"/>
      <c r="D68" s="464" t="s">
        <v>5</v>
      </c>
      <c r="E68" s="464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6" zoomScaleSheetLayoutView="100" workbookViewId="0">
      <selection activeCell="B72" sqref="B72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5.42578125" style="11" customWidth="1"/>
    <col min="6" max="6" width="50.2851562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3" t="s">
        <v>77</v>
      </c>
      <c r="B1" s="463"/>
      <c r="C1" s="463"/>
      <c r="D1" s="463"/>
      <c r="E1" s="463"/>
      <c r="F1" s="463"/>
    </row>
    <row r="2" spans="1:20" s="13" customFormat="1" ht="20.25">
      <c r="A2" s="459" t="str">
        <f>+'Ekamut-caxs'!A13:D13</f>
        <v xml:space="preserve">«Երևանի հ․118 մսուր-մանկապարտեզ» ՀՈԱԿ-ի </v>
      </c>
      <c r="B2" s="459"/>
      <c r="C2" s="459"/>
      <c r="D2" s="459"/>
      <c r="E2" s="459"/>
      <c r="F2" s="45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6" t="s">
        <v>289</v>
      </c>
      <c r="B3" s="466"/>
      <c r="C3" s="466"/>
      <c r="D3" s="466"/>
      <c r="E3" s="466"/>
      <c r="F3" s="46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5754.9</v>
      </c>
      <c r="D6" s="128">
        <f>+C6</f>
        <v>5754.9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78476.3</v>
      </c>
      <c r="D7" s="133">
        <f>SUM(D8:D9,D12,D16:D21)</f>
        <v>76737.029999999984</v>
      </c>
      <c r="E7" s="133">
        <f>D7-C7</f>
        <v>-1739.2700000000186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7.25" customHeight="1">
      <c r="A8" s="34">
        <v>1</v>
      </c>
      <c r="B8" s="223" t="str">
        <f>+'Dramakan hosqer'!B21</f>
        <v>Սուբսիդիայից</v>
      </c>
      <c r="C8" s="131">
        <v>73633.3</v>
      </c>
      <c r="D8" s="132">
        <f>+'Dramakan hosqer'!C21</f>
        <v>72523.899999999994</v>
      </c>
      <c r="E8" s="132">
        <f>D8-C8</f>
        <v>-1109.4000000000087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30.15</v>
      </c>
      <c r="E9" s="132">
        <f t="shared" ref="E9:E16" si="1">D9-C9</f>
        <v>30.15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hidden="1" customHeight="1">
      <c r="A10" s="353">
        <f>+A9+0.1</f>
        <v>2.1</v>
      </c>
      <c r="B10" s="354" t="str">
        <f>+'Dramakan hosqer'!B23</f>
        <v>վերապատրաստման գծով</v>
      </c>
      <c r="C10" s="355"/>
      <c r="D10" s="356">
        <f>+'Dramakan hosqer'!C23</f>
        <v>30.15</v>
      </c>
      <c r="E10" s="357">
        <f t="shared" si="1"/>
        <v>30.15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" customHeight="1">
      <c r="A12" s="34">
        <v>2</v>
      </c>
      <c r="B12" s="223" t="str">
        <f>+'Dramakan hosqer'!B25</f>
        <v>Դրամաշնորհներ բյուջեից, որից՝</v>
      </c>
      <c r="C12" s="131">
        <f>SUM(C13:C15)</f>
        <v>4843</v>
      </c>
      <c r="D12" s="132">
        <f>SUM(D13:D15)</f>
        <v>4182.9799999999996</v>
      </c>
      <c r="E12" s="132">
        <f t="shared" si="1"/>
        <v>-660.02000000000044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hidden="1" customHeight="1">
      <c r="A13" s="353">
        <f>+A12+0.1</f>
        <v>2.1</v>
      </c>
      <c r="B13" s="354" t="str">
        <f>+'Dramakan hosqer'!B26</f>
        <v>կրթության առանձնահատուկ պայմանների կարիք ունեցող երեխաների գծով</v>
      </c>
      <c r="C13" s="355"/>
      <c r="D13" s="356">
        <f>+'Dramakan hosqer'!C26</f>
        <v>798.78</v>
      </c>
      <c r="E13" s="357">
        <f t="shared" si="1"/>
        <v>798.78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2.2000000000000002</v>
      </c>
      <c r="B14" s="354" t="str">
        <f>+'Dramakan hosqer'!B27</f>
        <v>զինծառայողների երեխաների գծով</v>
      </c>
      <c r="C14" s="355">
        <v>3993</v>
      </c>
      <c r="D14" s="356">
        <f>+'Dramakan hosqer'!C27</f>
        <v>2534.1999999999998</v>
      </c>
      <c r="E14" s="357">
        <f t="shared" si="1"/>
        <v>-1458.8000000000002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9.5" customHeight="1">
      <c r="A15" s="353">
        <f>+A14+0.1</f>
        <v>2.3000000000000003</v>
      </c>
      <c r="B15" s="354" t="str">
        <f>+'Dramakan hosqer'!B28</f>
        <v>հիմնական միջոցների ձեռքբերման գծով</v>
      </c>
      <c r="C15" s="355">
        <v>850</v>
      </c>
      <c r="D15" s="356">
        <f>+'Dramakan hosqer'!C28</f>
        <v>850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0.75" hidden="1" customHeight="1">
      <c r="A16" s="34">
        <f>+A12+1</f>
        <v>3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4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6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7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8</v>
      </c>
      <c r="B21" s="223"/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79022</v>
      </c>
      <c r="D22" s="133">
        <f>+D23+D66+D78</f>
        <v>80194.95</v>
      </c>
      <c r="E22" s="133">
        <f t="shared" si="0"/>
        <v>1172.9499999999971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78172</v>
      </c>
      <c r="D23" s="133">
        <f>SUM(D24,D27:D33,D37:D60,D64:D65)</f>
        <v>77128.649999999994</v>
      </c>
      <c r="E23" s="133">
        <f t="shared" si="0"/>
        <v>-1043.3500000000058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6.5" customHeight="1">
      <c r="A24" s="34">
        <v>1</v>
      </c>
      <c r="B24" s="223" t="str">
        <f>+'Dramakan hosqer'!B37</f>
        <v>Աշխատավարձի գծով, որից՝</v>
      </c>
      <c r="C24" s="131">
        <v>55201</v>
      </c>
      <c r="D24" s="132">
        <f>+'Dramakan hosqer'!C37</f>
        <v>57103.1</v>
      </c>
      <c r="E24" s="132">
        <f t="shared" si="0"/>
        <v>1902.0999999999985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0.75" hidden="1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/>
      <c r="D25" s="356">
        <f>+'Dramakan hosqer'!C38</f>
        <v>0</v>
      </c>
      <c r="E25" s="357">
        <f t="shared" si="0"/>
        <v>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hidden="1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3462.2</v>
      </c>
      <c r="E26" s="357">
        <f t="shared" si="0"/>
        <v>3462.2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11321.8</v>
      </c>
      <c r="D27" s="132">
        <f>+'Dramakan hosqer'!C40</f>
        <v>7990.3</v>
      </c>
      <c r="E27" s="132">
        <f t="shared" si="0"/>
        <v>-3331.4999999999991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4456.1000000000004</v>
      </c>
      <c r="D28" s="132">
        <f>+'Dramakan hosqer'!C41</f>
        <v>4848.3999999999996</v>
      </c>
      <c r="E28" s="132">
        <f t="shared" si="0"/>
        <v>392.29999999999927</v>
      </c>
      <c r="F28" s="453" t="s">
        <v>328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2794.9</v>
      </c>
      <c r="D29" s="132">
        <f>+'Dramakan hosqer'!C42</f>
        <v>2794.7</v>
      </c>
      <c r="E29" s="132">
        <f t="shared" si="0"/>
        <v>-0.20000000000027285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263.2</v>
      </c>
      <c r="D30" s="132">
        <f>+'Dramakan hosqer'!C43</f>
        <v>275</v>
      </c>
      <c r="E30" s="132">
        <f t="shared" si="0"/>
        <v>11.800000000000011</v>
      </c>
      <c r="F30" s="453" t="s">
        <v>328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140.6</v>
      </c>
      <c r="D31" s="132">
        <f>+'Dramakan hosqer'!C44</f>
        <v>140.6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125</v>
      </c>
      <c r="D33" s="132">
        <f>SUM(D34:D36)</f>
        <v>125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60</v>
      </c>
      <c r="D34" s="356">
        <f>+'Dramakan hosqer'!C47</f>
        <v>60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5</v>
      </c>
      <c r="D35" s="356">
        <f>+'Dramakan hosqer'!C48</f>
        <v>5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60</v>
      </c>
      <c r="D36" s="356">
        <f>+'Dramakan hosqer'!C49</f>
        <v>60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735</v>
      </c>
      <c r="D38" s="132">
        <f>+'Dramakan hosqer'!C51</f>
        <v>735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59" si="5">+A38+1</f>
        <v>10</v>
      </c>
      <c r="B39" s="223" t="str">
        <f>+'Dramakan hosqer'!B52</f>
        <v>Գրասենյակային ապրանքների գծով</v>
      </c>
      <c r="C39" s="131">
        <v>139.5</v>
      </c>
      <c r="D39" s="132">
        <f>+'Dramakan hosqer'!C52</f>
        <v>139.5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480</v>
      </c>
      <c r="D40" s="132">
        <f>+'Dramakan hosqer'!C53</f>
        <v>480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150</v>
      </c>
      <c r="D41" s="132">
        <f>+'Dramakan hosqer'!C54</f>
        <v>150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27.9</v>
      </c>
      <c r="D42" s="132">
        <f>+'Dramakan hosqer'!C55</f>
        <v>27.9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7.2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112</v>
      </c>
      <c r="D43" s="132">
        <f>+'Dramakan hosqer'!C56</f>
        <v>112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hidden="1" customHeight="1">
      <c r="A44" s="34">
        <f t="shared" si="5"/>
        <v>15</v>
      </c>
      <c r="B44" s="223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7.25" customHeight="1">
      <c r="A45" s="34">
        <v>15</v>
      </c>
      <c r="B45" s="223" t="str">
        <f>+'Dramakan hosqer'!B58</f>
        <v>Ջեռուցման համակարգի սպասարկման գծով</v>
      </c>
      <c r="C45" s="131">
        <v>135.30000000000001</v>
      </c>
      <c r="D45" s="132">
        <f>+'Dramakan hosqer'!C58</f>
        <v>135.30000000000001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16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17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16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17</v>
      </c>
      <c r="B49" s="223" t="str">
        <f>+'Dramakan hosqer'!B62</f>
        <v>Համակարգիչների տեխնիկական սպասարկման գծով</v>
      </c>
      <c r="C49" s="131">
        <v>40</v>
      </c>
      <c r="D49" s="132">
        <f>+'Dramakan hosqer'!C62</f>
        <v>40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27" customHeight="1">
      <c r="A50" s="34">
        <f t="shared" si="5"/>
        <v>18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21.75" customHeight="1">
      <c r="A51" s="34">
        <f t="shared" si="5"/>
        <v>19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20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21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20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30.15</v>
      </c>
      <c r="E54" s="132">
        <f t="shared" si="0"/>
        <v>-17.850000000000001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21</v>
      </c>
      <c r="B55" s="223" t="str">
        <f>+'Dramakan hosqer'!B68</f>
        <v>Ծառերի էտման գծով</v>
      </c>
      <c r="C55" s="131">
        <v>450</v>
      </c>
      <c r="D55" s="132">
        <f>+'Dramakan hosqer'!C68</f>
        <v>450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22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23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24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25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26.25" customHeight="1">
      <c r="A60" s="34">
        <v>22</v>
      </c>
      <c r="B60" s="223" t="str">
        <f>+'Dramakan hosqer'!B73</f>
        <v>Հարկային պարտավորությունների գծով, այդ թվում՝</v>
      </c>
      <c r="C60" s="131">
        <f>SUM(C61:C63)</f>
        <v>10</v>
      </c>
      <c r="D60" s="132">
        <f>SUM(D61:D63)</f>
        <v>10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22.1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:A63" si="6">+A61+0.1</f>
        <v>22.200000000000003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22.300000000000004</v>
      </c>
      <c r="B63" s="354" t="str">
        <f>+'Dramakan hosqer'!B76</f>
        <v xml:space="preserve">չփոխհատուցվող հարկերի գծով </v>
      </c>
      <c r="C63" s="355">
        <v>10</v>
      </c>
      <c r="D63" s="356">
        <f>+'Dramakan hosqer'!C76</f>
        <v>10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23</v>
      </c>
      <c r="B64" s="223" t="str">
        <f>+'Dramakan hosqer'!B77</f>
        <v>Կրեդիտորական պարտքի մարման գծով</v>
      </c>
      <c r="C64" s="131">
        <v>1241.7</v>
      </c>
      <c r="D64" s="132">
        <f>+'Dramakan hosqer'!C77</f>
        <v>1241.6999999999998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850</v>
      </c>
      <c r="D66" s="133">
        <f>+D67+D74</f>
        <v>850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850</v>
      </c>
      <c r="D67" s="132">
        <f>SUM(D68:D73)</f>
        <v>850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>
        <v>310</v>
      </c>
      <c r="D68" s="356">
        <f>+'Dramakan hosqer'!C81</f>
        <v>140</v>
      </c>
      <c r="E68" s="357">
        <f t="shared" ref="E68:E81" si="7">D68-C68</f>
        <v>-170</v>
      </c>
      <c r="F68" s="358" t="s">
        <v>332</v>
      </c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hidden="1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7.25" customHeight="1">
      <c r="A70" s="353">
        <v>1.2</v>
      </c>
      <c r="B70" s="354" t="str">
        <f>+'Dramakan hosqer'!B83</f>
        <v>մեքենաներ և սարքավորումներ</v>
      </c>
      <c r="C70" s="355">
        <v>540</v>
      </c>
      <c r="D70" s="356">
        <f>+'Dramakan hosqer'!C83</f>
        <v>710</v>
      </c>
      <c r="E70" s="357">
        <f t="shared" si="7"/>
        <v>170</v>
      </c>
      <c r="F70" s="358" t="s">
        <v>331</v>
      </c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0.75" hidden="1" customHeight="1">
      <c r="A71" s="353">
        <f t="shared" ref="A71:A73" si="8">+A70+0.1</f>
        <v>1.3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1.4000000000000001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1.5000000000000002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 hidden="1">
      <c r="A78" s="79" t="s">
        <v>55</v>
      </c>
      <c r="B78" s="384" t="s">
        <v>139</v>
      </c>
      <c r="C78" s="128">
        <f>SUM(C79:C80)</f>
        <v>0</v>
      </c>
      <c r="D78" s="133">
        <f>SUM(D79:D80)</f>
        <v>2216.3000000000002</v>
      </c>
      <c r="E78" s="133">
        <f t="shared" si="7"/>
        <v>2216.3000000000002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2216.3000000000002</v>
      </c>
      <c r="E79" s="131">
        <f>D79-C79</f>
        <v>2216.3000000000002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5209.1999999999971</v>
      </c>
      <c r="D81" s="133">
        <f>D6+D7-D22</f>
        <v>2296.9799999999814</v>
      </c>
      <c r="E81" s="133">
        <f t="shared" si="7"/>
        <v>-2912.2200000000157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8" t="str">
        <f>+'Ekamut-caxs'!D77</f>
        <v>Անահիտ Սարգսյան</v>
      </c>
      <c r="E83" s="465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7" t="s">
        <v>90</v>
      </c>
      <c r="E84" s="467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5" t="str">
        <f>+'Ekamut-caxs'!D79</f>
        <v>Անահիտ Հովհաննիսյան</v>
      </c>
      <c r="E85" s="465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7" t="s">
        <v>90</v>
      </c>
      <c r="E86" s="467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72" sqref="B72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3.5703125" style="10" customWidth="1"/>
    <col min="7" max="22" width="9.140625" style="10"/>
    <col min="23" max="16384" width="9.140625" style="1"/>
  </cols>
  <sheetData>
    <row r="1" spans="1:22" s="84" customFormat="1" ht="17.25">
      <c r="A1" s="474" t="s">
        <v>66</v>
      </c>
      <c r="B1" s="474"/>
      <c r="C1" s="474"/>
      <c r="D1" s="474"/>
      <c r="E1" s="47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5" t="str">
        <f>+'Ekamut-caxs'!A13:D13</f>
        <v xml:space="preserve">«Երևանի հ․118 մսուր-մանկապարտեզ» ՀՈԱԿ-ի </v>
      </c>
      <c r="B2" s="476"/>
      <c r="C2" s="476"/>
      <c r="D2" s="476"/>
      <c r="E2" s="47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7" t="s">
        <v>142</v>
      </c>
      <c r="B3" s="477"/>
      <c r="C3" s="477"/>
      <c r="D3" s="477"/>
      <c r="E3" s="47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8" t="s">
        <v>290</v>
      </c>
      <c r="B4" s="478"/>
      <c r="C4" s="478"/>
      <c r="D4" s="478"/>
      <c r="E4" s="47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9" t="s">
        <v>147</v>
      </c>
      <c r="B7" s="480"/>
      <c r="C7" s="48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4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 ht="0.75" customHeight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 hidden="1">
      <c r="A16" s="99">
        <v>1.8</v>
      </c>
      <c r="B16" s="101"/>
      <c r="C16" s="103" t="s">
        <v>179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4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4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9" t="s">
        <v>172</v>
      </c>
      <c r="B35" s="480"/>
      <c r="C35" s="48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918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284.2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14.7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4.3</v>
      </c>
      <c r="E41" s="21"/>
    </row>
    <row r="42" spans="1:22" ht="27">
      <c r="A42" s="99">
        <v>1.7</v>
      </c>
      <c r="B42" s="101"/>
      <c r="C42" s="99" t="s">
        <v>180</v>
      </c>
      <c r="D42" s="21">
        <v>20.5</v>
      </c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4003.2</v>
      </c>
      <c r="E54" s="21"/>
      <c r="F54" s="145">
        <f>SUM(D36:D53)</f>
        <v>1241.7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4003.2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5244.9</v>
      </c>
      <c r="E59" s="116"/>
      <c r="F59" s="302">
        <f>+D59-D55</f>
        <v>1241.6999999999998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5754.9</v>
      </c>
      <c r="D62" s="469" t="s">
        <v>175</v>
      </c>
      <c r="E62" s="47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1" t="str">
        <f>+'Ekamut-caxs'!D77</f>
        <v>Անահիտ Սարգսյան</v>
      </c>
      <c r="E64" s="47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2" t="s">
        <v>90</v>
      </c>
      <c r="E65" s="47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1" t="str">
        <f>+'Ekamut-caxs'!D79</f>
        <v>Անահիտ Հովհաննիսյան</v>
      </c>
      <c r="E66" s="47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3" t="s">
        <v>90</v>
      </c>
      <c r="E67" s="47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71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B72" sqref="B72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8.1406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6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5" t="s">
        <v>66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</row>
    <row r="2" spans="1:13" s="236" customFormat="1" ht="21.75" customHeight="1">
      <c r="A2" s="484" t="str">
        <f>+'Ekamut-caxs'!A13</f>
        <v xml:space="preserve">«Երևանի հ․118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3" s="236" customFormat="1" ht="21" customHeight="1">
      <c r="A3" s="484" t="s">
        <v>91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</row>
    <row r="4" spans="1:13" ht="21" customHeight="1"/>
    <row r="5" spans="1:13" s="240" customFormat="1" ht="19.5" customHeight="1">
      <c r="A5" s="481" t="s">
        <v>112</v>
      </c>
      <c r="B5" s="481" t="s">
        <v>92</v>
      </c>
      <c r="C5" s="482" t="s">
        <v>93</v>
      </c>
      <c r="D5" s="482"/>
      <c r="E5" s="482"/>
      <c r="F5" s="482"/>
      <c r="G5" s="482" t="s">
        <v>94</v>
      </c>
      <c r="H5" s="482"/>
      <c r="I5" s="482"/>
      <c r="J5" s="482"/>
      <c r="K5" s="482" t="s">
        <v>132</v>
      </c>
      <c r="L5" s="482"/>
      <c r="M5" s="482"/>
    </row>
    <row r="6" spans="1:13" s="242" customFormat="1" ht="51" customHeight="1">
      <c r="A6" s="481"/>
      <c r="B6" s="481"/>
      <c r="C6" s="241" t="s">
        <v>226</v>
      </c>
      <c r="D6" s="241" t="s">
        <v>212</v>
      </c>
      <c r="E6" s="241" t="s">
        <v>300</v>
      </c>
      <c r="F6" s="241" t="s">
        <v>301</v>
      </c>
      <c r="G6" s="241" t="s">
        <v>227</v>
      </c>
      <c r="H6" s="241" t="s">
        <v>212</v>
      </c>
      <c r="I6" s="241" t="s">
        <v>302</v>
      </c>
      <c r="J6" s="241" t="s">
        <v>301</v>
      </c>
      <c r="K6" s="241" t="s">
        <v>226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446">
        <v>6047</v>
      </c>
      <c r="D7" s="245">
        <v>868953.9</v>
      </c>
      <c r="E7" s="247">
        <v>7935</v>
      </c>
      <c r="F7" s="247">
        <f>IF((E7&lt;10000), E7*143.7, E7*107.1)</f>
        <v>1140259.5</v>
      </c>
      <c r="G7" s="447">
        <v>6120</v>
      </c>
      <c r="H7" s="450">
        <v>316898</v>
      </c>
      <c r="I7" s="246">
        <v>5950</v>
      </c>
      <c r="J7" s="247">
        <v>305925</v>
      </c>
      <c r="K7" s="447">
        <v>100</v>
      </c>
      <c r="L7" s="246">
        <v>138</v>
      </c>
      <c r="M7" s="247">
        <f t="shared" ref="M7:M18" si="0">+L7*200.47</f>
        <v>27664.86</v>
      </c>
    </row>
    <row r="8" spans="1:13" ht="19.5" customHeight="1">
      <c r="A8" s="243">
        <v>2</v>
      </c>
      <c r="B8" s="244" t="s">
        <v>96</v>
      </c>
      <c r="C8" s="447">
        <v>5770</v>
      </c>
      <c r="D8" s="450">
        <v>829149</v>
      </c>
      <c r="E8" s="247">
        <v>6724</v>
      </c>
      <c r="F8" s="247">
        <f t="shared" ref="F8:F18" si="1">IF((E8&lt;10000), E8*143.7, E8*107.1)</f>
        <v>966238.79999999993</v>
      </c>
      <c r="G8" s="447">
        <v>5220</v>
      </c>
      <c r="H8" s="450">
        <v>269966</v>
      </c>
      <c r="I8" s="246">
        <v>6306</v>
      </c>
      <c r="J8" s="247">
        <v>324471</v>
      </c>
      <c r="K8" s="447">
        <v>110</v>
      </c>
      <c r="L8" s="246">
        <v>117</v>
      </c>
      <c r="M8" s="247">
        <f t="shared" si="0"/>
        <v>23454.99</v>
      </c>
    </row>
    <row r="9" spans="1:13" ht="19.5" customHeight="1">
      <c r="A9" s="243">
        <v>3</v>
      </c>
      <c r="B9" s="244" t="s">
        <v>97</v>
      </c>
      <c r="C9" s="447">
        <v>5215</v>
      </c>
      <c r="D9" s="450">
        <v>749395.5</v>
      </c>
      <c r="E9" s="247">
        <v>4862</v>
      </c>
      <c r="F9" s="247">
        <f t="shared" si="1"/>
        <v>698669.39999999991</v>
      </c>
      <c r="G9" s="447">
        <v>4940</v>
      </c>
      <c r="H9" s="450">
        <v>254991</v>
      </c>
      <c r="I9" s="246">
        <v>5169</v>
      </c>
      <c r="J9" s="247">
        <v>266761</v>
      </c>
      <c r="K9" s="447">
        <v>131</v>
      </c>
      <c r="L9" s="246">
        <v>143</v>
      </c>
      <c r="M9" s="247">
        <f t="shared" si="0"/>
        <v>28667.21</v>
      </c>
    </row>
    <row r="10" spans="1:13" ht="19.5" customHeight="1">
      <c r="A10" s="243">
        <v>4</v>
      </c>
      <c r="B10" s="244" t="s">
        <v>98</v>
      </c>
      <c r="C10" s="447">
        <v>917</v>
      </c>
      <c r="D10" s="450">
        <v>131772.9</v>
      </c>
      <c r="E10" s="247">
        <v>1743</v>
      </c>
      <c r="F10" s="247">
        <f t="shared" si="1"/>
        <v>250469.09999999998</v>
      </c>
      <c r="G10" s="447">
        <v>3660</v>
      </c>
      <c r="H10" s="450">
        <v>191537</v>
      </c>
      <c r="I10" s="246">
        <v>4398</v>
      </c>
      <c r="J10" s="247">
        <v>228352</v>
      </c>
      <c r="K10" s="447">
        <v>112</v>
      </c>
      <c r="L10" s="246">
        <v>122</v>
      </c>
      <c r="M10" s="247">
        <f t="shared" si="0"/>
        <v>24457.34</v>
      </c>
    </row>
    <row r="11" spans="1:13" ht="19.5" customHeight="1">
      <c r="A11" s="243">
        <v>5</v>
      </c>
      <c r="B11" s="244" t="s">
        <v>99</v>
      </c>
      <c r="C11" s="448"/>
      <c r="D11" s="248"/>
      <c r="E11" s="247"/>
      <c r="F11" s="247">
        <f t="shared" si="1"/>
        <v>0</v>
      </c>
      <c r="G11" s="447">
        <v>3640</v>
      </c>
      <c r="H11" s="450">
        <v>191467</v>
      </c>
      <c r="I11" s="246">
        <v>3126</v>
      </c>
      <c r="J11" s="247">
        <v>163320</v>
      </c>
      <c r="K11" s="447">
        <v>95</v>
      </c>
      <c r="L11" s="246">
        <v>130</v>
      </c>
      <c r="M11" s="247">
        <f t="shared" si="0"/>
        <v>26061.1</v>
      </c>
    </row>
    <row r="12" spans="1:13" ht="19.5" customHeight="1">
      <c r="A12" s="243">
        <v>6</v>
      </c>
      <c r="B12" s="244" t="s">
        <v>100</v>
      </c>
      <c r="C12" s="448"/>
      <c r="D12" s="248"/>
      <c r="E12" s="247"/>
      <c r="F12" s="247">
        <f t="shared" si="1"/>
        <v>0</v>
      </c>
      <c r="G12" s="447">
        <v>3340</v>
      </c>
      <c r="H12" s="450">
        <v>176223</v>
      </c>
      <c r="I12" s="246">
        <v>3003</v>
      </c>
      <c r="J12" s="247">
        <v>158397</v>
      </c>
      <c r="K12" s="447">
        <v>100</v>
      </c>
      <c r="L12" s="246">
        <v>79</v>
      </c>
      <c r="M12" s="247">
        <f t="shared" si="0"/>
        <v>15837.13</v>
      </c>
    </row>
    <row r="13" spans="1:13" ht="19.5" customHeight="1">
      <c r="A13" s="243">
        <v>7</v>
      </c>
      <c r="B13" s="244" t="s">
        <v>101</v>
      </c>
      <c r="C13" s="448"/>
      <c r="D13" s="248"/>
      <c r="E13" s="247"/>
      <c r="F13" s="247">
        <f t="shared" si="1"/>
        <v>0</v>
      </c>
      <c r="G13" s="447">
        <v>3400</v>
      </c>
      <c r="H13" s="450">
        <v>178632</v>
      </c>
      <c r="I13" s="246">
        <v>3050</v>
      </c>
      <c r="J13" s="247">
        <v>159952</v>
      </c>
      <c r="K13" s="447">
        <v>122</v>
      </c>
      <c r="L13" s="246">
        <v>132</v>
      </c>
      <c r="M13" s="247">
        <f>+L13*200.47</f>
        <v>26462.04</v>
      </c>
    </row>
    <row r="14" spans="1:13" ht="19.5" customHeight="1">
      <c r="A14" s="243">
        <v>8</v>
      </c>
      <c r="B14" s="249" t="s">
        <v>102</v>
      </c>
      <c r="C14" s="448"/>
      <c r="D14" s="248"/>
      <c r="E14" s="247">
        <v>27</v>
      </c>
      <c r="F14" s="247">
        <f t="shared" si="1"/>
        <v>3879.8999999999996</v>
      </c>
      <c r="G14" s="447">
        <v>3100</v>
      </c>
      <c r="H14" s="450">
        <v>162588</v>
      </c>
      <c r="I14" s="246">
        <v>3045</v>
      </c>
      <c r="J14" s="247">
        <v>159452</v>
      </c>
      <c r="K14" s="447">
        <v>61</v>
      </c>
      <c r="L14" s="246">
        <v>132</v>
      </c>
      <c r="M14" s="247">
        <f t="shared" si="0"/>
        <v>26462.04</v>
      </c>
    </row>
    <row r="15" spans="1:13" ht="19.5" customHeight="1">
      <c r="A15" s="243">
        <v>9</v>
      </c>
      <c r="B15" s="249" t="s">
        <v>103</v>
      </c>
      <c r="C15" s="448"/>
      <c r="D15" s="248"/>
      <c r="E15" s="247"/>
      <c r="F15" s="247">
        <f t="shared" si="1"/>
        <v>0</v>
      </c>
      <c r="G15" s="447">
        <v>3360</v>
      </c>
      <c r="H15" s="450">
        <v>177493</v>
      </c>
      <c r="I15" s="246">
        <v>3308</v>
      </c>
      <c r="J15" s="247">
        <v>174022</v>
      </c>
      <c r="K15" s="447">
        <v>96</v>
      </c>
      <c r="L15" s="246">
        <v>69</v>
      </c>
      <c r="M15" s="247">
        <f t="shared" si="0"/>
        <v>13832.43</v>
      </c>
    </row>
    <row r="16" spans="1:13" ht="19.5" customHeight="1">
      <c r="A16" s="243">
        <v>10</v>
      </c>
      <c r="B16" s="249" t="s">
        <v>104</v>
      </c>
      <c r="C16" s="448">
        <v>1175</v>
      </c>
      <c r="D16" s="248">
        <v>168847.5</v>
      </c>
      <c r="E16" s="247"/>
      <c r="F16" s="247">
        <f t="shared" si="1"/>
        <v>0</v>
      </c>
      <c r="G16" s="447">
        <v>4900</v>
      </c>
      <c r="H16" s="450">
        <v>255452</v>
      </c>
      <c r="I16" s="246">
        <v>4385</v>
      </c>
      <c r="J16" s="247">
        <v>230451</v>
      </c>
      <c r="K16" s="447">
        <v>124</v>
      </c>
      <c r="L16" s="246">
        <v>126</v>
      </c>
      <c r="M16" s="247">
        <f t="shared" si="0"/>
        <v>25259.22</v>
      </c>
    </row>
    <row r="17" spans="1:13" ht="19.5" customHeight="1">
      <c r="A17" s="243">
        <v>11</v>
      </c>
      <c r="B17" s="249" t="s">
        <v>105</v>
      </c>
      <c r="C17" s="449">
        <v>3596</v>
      </c>
      <c r="D17" s="247">
        <v>516745.2</v>
      </c>
      <c r="E17" s="247">
        <f>+C7</f>
        <v>6047</v>
      </c>
      <c r="F17" s="247">
        <f t="shared" si="1"/>
        <v>868953.89999999991</v>
      </c>
      <c r="G17" s="451">
        <v>5440</v>
      </c>
      <c r="H17" s="452">
        <v>280731</v>
      </c>
      <c r="I17" s="246">
        <f>+G7</f>
        <v>6120</v>
      </c>
      <c r="J17" s="247">
        <f t="shared" ref="J17:J18" si="2">+I17*53.48</f>
        <v>327297.59999999998</v>
      </c>
      <c r="K17" s="451">
        <v>140</v>
      </c>
      <c r="L17" s="246">
        <f>+K7</f>
        <v>100</v>
      </c>
      <c r="M17" s="247">
        <f t="shared" si="0"/>
        <v>20047</v>
      </c>
    </row>
    <row r="18" spans="1:13" ht="19.5" customHeight="1">
      <c r="A18" s="243">
        <v>12</v>
      </c>
      <c r="B18" s="249" t="s">
        <v>106</v>
      </c>
      <c r="C18" s="449">
        <v>6402</v>
      </c>
      <c r="D18" s="247">
        <v>919967.4</v>
      </c>
      <c r="E18" s="247">
        <f>+C18</f>
        <v>6402</v>
      </c>
      <c r="F18" s="247">
        <f t="shared" si="1"/>
        <v>919967.39999999991</v>
      </c>
      <c r="G18" s="451">
        <v>5540</v>
      </c>
      <c r="H18" s="452">
        <v>285479</v>
      </c>
      <c r="I18" s="246">
        <f>+G18</f>
        <v>5540</v>
      </c>
      <c r="J18" s="247">
        <f t="shared" si="2"/>
        <v>296279.2</v>
      </c>
      <c r="K18" s="451">
        <v>84</v>
      </c>
      <c r="L18" s="246">
        <f>+K18</f>
        <v>84</v>
      </c>
      <c r="M18" s="247">
        <f t="shared" si="0"/>
        <v>16839.48</v>
      </c>
    </row>
    <row r="19" spans="1:13" ht="32.25" customHeight="1">
      <c r="A19" s="251"/>
      <c r="B19" s="239" t="s">
        <v>88</v>
      </c>
      <c r="C19" s="252">
        <f t="shared" ref="C19:K19" si="3">SUM(C7:C18)</f>
        <v>29122</v>
      </c>
      <c r="D19" s="253">
        <f t="shared" si="3"/>
        <v>4184831.4</v>
      </c>
      <c r="E19" s="252">
        <f t="shared" si="3"/>
        <v>33740</v>
      </c>
      <c r="F19" s="253">
        <f>SUM(F7:F18)</f>
        <v>4848438</v>
      </c>
      <c r="G19" s="252">
        <f>SUM(G7:G18)</f>
        <v>52660</v>
      </c>
      <c r="H19" s="253">
        <f>SUM(H7:H18)</f>
        <v>2741457</v>
      </c>
      <c r="I19" s="252">
        <f>SUM(I7:I18)</f>
        <v>53400</v>
      </c>
      <c r="J19" s="253">
        <f>SUM(J7:J18)</f>
        <v>2794679.8000000003</v>
      </c>
      <c r="K19" s="252">
        <f t="shared" si="3"/>
        <v>1275</v>
      </c>
      <c r="L19" s="252">
        <f>SUM(L7:L18)</f>
        <v>1372</v>
      </c>
      <c r="M19" s="253">
        <f>SUM(M7:M18)</f>
        <v>275044.84000000003</v>
      </c>
    </row>
    <row r="20" spans="1:13" ht="21.75" customHeight="1">
      <c r="B20" s="254"/>
      <c r="C20" s="255"/>
      <c r="D20" s="256"/>
      <c r="E20" s="255"/>
      <c r="F20" s="256">
        <f>ROUND(F19/1000,1)</f>
        <v>4848.3999999999996</v>
      </c>
      <c r="G20" s="255"/>
      <c r="H20" s="256"/>
      <c r="I20" s="255"/>
      <c r="J20" s="256">
        <f>ROUND(J19/1000,1)</f>
        <v>2794.7</v>
      </c>
      <c r="K20" s="255"/>
      <c r="L20" s="255"/>
      <c r="M20" s="256">
        <f>ROUND(M19/1000,1)</f>
        <v>275</v>
      </c>
    </row>
    <row r="21" spans="1:13" ht="33.75" customHeight="1" thickBot="1">
      <c r="B21" s="488" t="s">
        <v>228</v>
      </c>
      <c r="C21" s="488"/>
      <c r="D21" s="488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6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6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4848.3999999999996</v>
      </c>
      <c r="G27" s="286" t="s">
        <v>229</v>
      </c>
      <c r="H27" s="284" t="s">
        <v>229</v>
      </c>
      <c r="I27" s="284" t="s">
        <v>229</v>
      </c>
      <c r="J27" s="285">
        <f>J20-J26</f>
        <v>2794.7</v>
      </c>
      <c r="K27" s="286" t="s">
        <v>229</v>
      </c>
      <c r="L27" s="284" t="s">
        <v>229</v>
      </c>
      <c r="M27" s="287">
        <f>M20-M26</f>
        <v>275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4" t="s">
        <v>2</v>
      </c>
      <c r="D30" s="484"/>
      <c r="E30" s="237"/>
      <c r="F30" s="237"/>
      <c r="G30" s="489"/>
      <c r="H30" s="489"/>
      <c r="I30" s="292"/>
      <c r="J30" s="486" t="str">
        <f>+'Ekamut-caxs'!D77</f>
        <v>Անահիտ Սարգսյան</v>
      </c>
      <c r="K30" s="486"/>
      <c r="M30" s="258"/>
    </row>
    <row r="31" spans="1:13" s="236" customFormat="1">
      <c r="C31" s="293"/>
      <c r="D31" s="293"/>
      <c r="E31" s="294"/>
      <c r="F31" s="294"/>
      <c r="G31" s="487" t="s">
        <v>89</v>
      </c>
      <c r="H31" s="487"/>
      <c r="I31" s="295"/>
      <c r="J31" s="487" t="s">
        <v>107</v>
      </c>
      <c r="K31" s="487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6"/>
      <c r="H32" s="486"/>
      <c r="I32" s="297"/>
      <c r="J32" s="486" t="str">
        <f>+'Ekamut-caxs'!D79</f>
        <v>Անահիտ Հովհաննիսյան</v>
      </c>
      <c r="K32" s="486"/>
    </row>
    <row r="33" spans="3:13" s="236" customFormat="1">
      <c r="C33" s="257"/>
      <c r="D33" s="257"/>
      <c r="G33" s="487" t="s">
        <v>89</v>
      </c>
      <c r="H33" s="487"/>
      <c r="I33" s="295"/>
      <c r="J33" s="487" t="s">
        <v>107</v>
      </c>
      <c r="K33" s="487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83" t="s">
        <v>203</v>
      </c>
      <c r="J36" s="483"/>
      <c r="K36" s="301"/>
      <c r="L36" s="483" t="s">
        <v>232</v>
      </c>
      <c r="M36" s="483"/>
    </row>
    <row r="37" spans="3:13">
      <c r="C37" s="299"/>
      <c r="D37" s="299"/>
      <c r="E37" s="483" t="s">
        <v>202</v>
      </c>
      <c r="F37" s="483"/>
      <c r="I37" s="483"/>
      <c r="J37" s="483"/>
      <c r="K37" s="301"/>
      <c r="L37" s="483"/>
      <c r="M37" s="483"/>
    </row>
    <row r="38" spans="3:13">
      <c r="C38" s="299"/>
      <c r="D38" s="299"/>
      <c r="E38" s="483"/>
      <c r="F38" s="483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B72" sqref="B7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5" t="s">
        <v>66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</row>
    <row r="2" spans="1:17" s="12" customFormat="1" ht="20.25">
      <c r="A2" s="459" t="str">
        <f>+'Ekamut-caxs'!A13</f>
        <v xml:space="preserve">«Երևանի հ․118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</row>
    <row r="3" spans="1:17" ht="17.25">
      <c r="A3" s="477" t="s">
        <v>292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184"/>
      <c r="P3" s="184"/>
      <c r="Q3" s="184"/>
    </row>
    <row r="4" spans="1:17" ht="16.5">
      <c r="N4" s="196" t="s">
        <v>0</v>
      </c>
    </row>
    <row r="5" spans="1:17" ht="13.5" customHeight="1">
      <c r="A5" s="497" t="s">
        <v>140</v>
      </c>
      <c r="B5" s="497" t="s">
        <v>67</v>
      </c>
      <c r="C5" s="342"/>
      <c r="D5" s="498" t="s">
        <v>260</v>
      </c>
      <c r="E5" s="499"/>
      <c r="F5" s="499"/>
      <c r="G5" s="499"/>
      <c r="H5" s="499"/>
      <c r="I5" s="499"/>
      <c r="J5" s="499"/>
      <c r="K5" s="499"/>
      <c r="L5" s="499"/>
      <c r="M5" s="500"/>
      <c r="N5" s="496" t="s">
        <v>141</v>
      </c>
    </row>
    <row r="6" spans="1:17" ht="106.5" customHeight="1">
      <c r="A6" s="497"/>
      <c r="B6" s="497"/>
      <c r="C6" s="175" t="s">
        <v>293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259</v>
      </c>
      <c r="N6" s="496"/>
    </row>
    <row r="7" spans="1:17" ht="27.75" customHeight="1">
      <c r="A7" s="147">
        <v>1</v>
      </c>
      <c r="B7" s="176" t="s">
        <v>188</v>
      </c>
      <c r="C7" s="177">
        <v>43821.599999999999</v>
      </c>
      <c r="D7" s="177">
        <v>8656</v>
      </c>
      <c r="E7" s="177"/>
      <c r="F7" s="177">
        <f>IF(E7&gt;0,C16, 0)</f>
        <v>0</v>
      </c>
      <c r="G7" s="177">
        <v>124</v>
      </c>
      <c r="H7" s="228">
        <f>819.1-177.8+48</f>
        <v>689.3</v>
      </c>
      <c r="I7" s="177">
        <v>350</v>
      </c>
      <c r="J7" s="228"/>
      <c r="K7" s="177"/>
      <c r="L7" s="177">
        <v>3462.2</v>
      </c>
      <c r="M7" s="177"/>
      <c r="N7" s="178">
        <f>ROUND(SUM(C7:M7),1)</f>
        <v>57103.1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57103.1</v>
      </c>
    </row>
    <row r="10" spans="1:17" s="149" customFormat="1" ht="18.75" customHeight="1">
      <c r="B10" s="235">
        <v>4327.8999999999996</v>
      </c>
      <c r="C10" s="151">
        <f>+B10*2</f>
        <v>8655.7999999999993</v>
      </c>
      <c r="D10" s="151"/>
      <c r="E10" s="152"/>
      <c r="F10" s="152"/>
      <c r="G10" s="152"/>
      <c r="H10" s="234"/>
      <c r="I10" s="153"/>
      <c r="J10" s="154"/>
      <c r="K10" s="153"/>
      <c r="L10" s="455">
        <v>1430.3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2"/>
      <c r="L11" s="492"/>
      <c r="M11" s="492"/>
      <c r="N11" s="160"/>
    </row>
    <row r="12" spans="1:17" s="149" customFormat="1" ht="69" customHeight="1">
      <c r="B12" s="493" t="s">
        <v>196</v>
      </c>
      <c r="C12" s="494"/>
      <c r="D12" s="159"/>
      <c r="G12" s="123"/>
      <c r="H12" s="123"/>
      <c r="I12" s="493" t="s">
        <v>197</v>
      </c>
      <c r="J12" s="494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1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1"/>
      <c r="E18" s="501"/>
      <c r="F18" s="206"/>
      <c r="G18" s="206"/>
      <c r="H18" s="490" t="str">
        <f>+'Ekamut-caxs'!D77</f>
        <v>Անահիտ Սարգսյան</v>
      </c>
      <c r="I18" s="490"/>
      <c r="J18" s="490"/>
      <c r="K18" s="169"/>
      <c r="L18" s="169"/>
    </row>
    <row r="19" spans="2:12" s="170" customFormat="1" ht="17.25" customHeight="1">
      <c r="B19" s="207"/>
      <c r="C19" s="208"/>
      <c r="D19" s="502" t="s">
        <v>89</v>
      </c>
      <c r="E19" s="502"/>
      <c r="F19" s="209"/>
      <c r="G19" s="210"/>
      <c r="H19" s="491" t="s">
        <v>90</v>
      </c>
      <c r="I19" s="491"/>
      <c r="J19" s="491"/>
      <c r="K19" s="171"/>
      <c r="L19" s="171"/>
    </row>
    <row r="20" spans="2:12" s="168" customFormat="1" ht="24.75" customHeight="1">
      <c r="B20" s="211" t="s">
        <v>6</v>
      </c>
      <c r="C20" s="205"/>
      <c r="D20" s="501"/>
      <c r="E20" s="501"/>
      <c r="F20" s="212"/>
      <c r="G20" s="212"/>
      <c r="H20" s="490" t="str">
        <f>+'Ekamut-caxs'!D79</f>
        <v>Անահիտ Հովհաննիսյան</v>
      </c>
      <c r="I20" s="490"/>
      <c r="J20" s="490"/>
      <c r="K20" s="169"/>
      <c r="L20" s="169"/>
    </row>
    <row r="21" spans="2:12" s="170" customFormat="1" ht="18.75" customHeight="1">
      <c r="B21" s="208"/>
      <c r="C21" s="208"/>
      <c r="D21" s="502" t="s">
        <v>89</v>
      </c>
      <c r="E21" s="502"/>
      <c r="F21" s="209"/>
      <c r="G21" s="210"/>
      <c r="H21" s="491" t="s">
        <v>90</v>
      </c>
      <c r="I21" s="491"/>
      <c r="J21" s="491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B72" sqref="B72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6" t="s">
        <v>66</v>
      </c>
      <c r="B1" s="506"/>
      <c r="C1" s="506"/>
      <c r="D1" s="506"/>
    </row>
    <row r="2" spans="1:4" ht="24.75" customHeight="1">
      <c r="A2" s="507" t="str">
        <f>+'Ekamut-caxs'!A13:D13</f>
        <v xml:space="preserve">«Երևանի հ․118 մսուր-մանկապարտեզ» ՀՈԱԿ-ի </v>
      </c>
      <c r="B2" s="507"/>
      <c r="C2" s="507"/>
      <c r="D2" s="507"/>
    </row>
    <row r="3" spans="1:4" ht="39.75" customHeight="1">
      <c r="A3" s="507" t="s">
        <v>296</v>
      </c>
      <c r="B3" s="507"/>
      <c r="C3" s="507"/>
      <c r="D3" s="507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314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270</v>
      </c>
      <c r="C11" s="308"/>
      <c r="D11" s="308"/>
    </row>
    <row r="12" spans="1:4" ht="16.5" customHeight="1">
      <c r="A12" s="308">
        <v>1.5</v>
      </c>
      <c r="B12" s="309" t="s">
        <v>271</v>
      </c>
      <c r="C12" s="308"/>
      <c r="D12" s="308"/>
    </row>
    <row r="13" spans="1:4" s="30" customFormat="1" ht="27.75" customHeight="1">
      <c r="A13" s="306">
        <v>2</v>
      </c>
      <c r="B13" s="395" t="s">
        <v>317</v>
      </c>
      <c r="C13" s="306">
        <f>SUM(C14:C18)</f>
        <v>2</v>
      </c>
      <c r="D13" s="306">
        <f>SUM(D14:D18)</f>
        <v>37</v>
      </c>
    </row>
    <row r="14" spans="1:4" ht="16.5" customHeight="1">
      <c r="A14" s="308">
        <v>2.1</v>
      </c>
      <c r="B14" s="309" t="s">
        <v>272</v>
      </c>
      <c r="C14" s="308">
        <v>1</v>
      </c>
      <c r="D14" s="308">
        <v>20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17</v>
      </c>
    </row>
    <row r="16" spans="1:4" ht="16.5" customHeight="1">
      <c r="A16" s="308">
        <v>2.2999999999999998</v>
      </c>
      <c r="B16" s="309" t="s">
        <v>273</v>
      </c>
      <c r="C16" s="308"/>
      <c r="D16" s="308"/>
    </row>
    <row r="17" spans="1:4" ht="16.5" customHeight="1">
      <c r="A17" s="308">
        <v>2.4</v>
      </c>
      <c r="B17" s="309" t="s">
        <v>274</v>
      </c>
      <c r="C17" s="308"/>
      <c r="D17" s="308"/>
    </row>
    <row r="18" spans="1:4" ht="16.5" customHeight="1">
      <c r="A18" s="308">
        <v>2.5</v>
      </c>
      <c r="B18" s="309" t="s">
        <v>275</v>
      </c>
      <c r="C18" s="308"/>
      <c r="D18" s="308"/>
    </row>
    <row r="19" spans="1:4" s="30" customFormat="1" ht="24.75" customHeight="1">
      <c r="A19" s="306">
        <v>3</v>
      </c>
      <c r="B19" s="307" t="s">
        <v>315</v>
      </c>
      <c r="C19" s="306">
        <f>SUM(C20:C24)</f>
        <v>1</v>
      </c>
      <c r="D19" s="306">
        <f>SUM(D20:D24)</f>
        <v>30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128</v>
      </c>
      <c r="C21" s="308"/>
      <c r="D21" s="308"/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276</v>
      </c>
      <c r="C23" s="308"/>
      <c r="D23" s="308"/>
    </row>
    <row r="24" spans="1:4" ht="16.5" customHeight="1">
      <c r="A24" s="308">
        <v>3.5</v>
      </c>
      <c r="B24" s="309" t="s">
        <v>277</v>
      </c>
      <c r="C24" s="308"/>
      <c r="D24" s="308"/>
    </row>
    <row r="25" spans="1:4" s="30" customFormat="1" ht="24.75" customHeight="1">
      <c r="A25" s="306">
        <v>4</v>
      </c>
      <c r="B25" s="307" t="s">
        <v>316</v>
      </c>
      <c r="C25" s="306">
        <f>SUM(C26:C30)</f>
        <v>1</v>
      </c>
      <c r="D25" s="306">
        <f>SUM(D26:D30)</f>
        <v>29</v>
      </c>
    </row>
    <row r="26" spans="1:4" ht="16.5" customHeight="1">
      <c r="A26" s="308">
        <v>4.0999999999999996</v>
      </c>
      <c r="B26" s="309" t="s">
        <v>278</v>
      </c>
      <c r="C26" s="308">
        <v>1</v>
      </c>
      <c r="D26" s="308">
        <v>29</v>
      </c>
    </row>
    <row r="27" spans="1:4" ht="16.5" customHeight="1">
      <c r="A27" s="308">
        <v>4.2</v>
      </c>
      <c r="B27" s="309" t="s">
        <v>130</v>
      </c>
      <c r="C27" s="308"/>
      <c r="D27" s="308"/>
    </row>
    <row r="28" spans="1:4" ht="16.5" customHeight="1">
      <c r="A28" s="308">
        <v>4.3</v>
      </c>
      <c r="B28" s="309" t="s">
        <v>279</v>
      </c>
      <c r="C28" s="308"/>
      <c r="D28" s="308"/>
    </row>
    <row r="29" spans="1:4" ht="16.5" customHeight="1">
      <c r="A29" s="308">
        <v>4.4000000000000004</v>
      </c>
      <c r="B29" s="309" t="s">
        <v>280</v>
      </c>
      <c r="C29" s="308"/>
      <c r="D29" s="308"/>
    </row>
    <row r="30" spans="1:4" ht="16.5" customHeight="1">
      <c r="A30" s="308">
        <v>4.5</v>
      </c>
      <c r="B30" s="309" t="s">
        <v>281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5</v>
      </c>
      <c r="D31" s="306">
        <f>D7+D13+D19+D25</f>
        <v>116</v>
      </c>
    </row>
    <row r="34" spans="2:4" ht="17.25">
      <c r="B34" s="396" t="s">
        <v>2</v>
      </c>
      <c r="C34" s="503" t="str">
        <f>+'Ekamut-caxs'!D77</f>
        <v>Անահիտ Սարգսյան</v>
      </c>
      <c r="D34" s="503"/>
    </row>
    <row r="35" spans="2:4" ht="15.75" customHeight="1">
      <c r="B35" s="397" t="s">
        <v>4</v>
      </c>
      <c r="C35" s="504" t="s">
        <v>5</v>
      </c>
      <c r="D35" s="504"/>
    </row>
    <row r="36" spans="2:4" ht="27" customHeight="1">
      <c r="B36" s="30" t="s">
        <v>6</v>
      </c>
      <c r="C36" s="503" t="str">
        <f>+'Ekamut-caxs'!D79</f>
        <v>Անահիտ Հովհաննիսյան</v>
      </c>
      <c r="D36" s="503"/>
    </row>
    <row r="37" spans="2:4">
      <c r="C37" s="505" t="s">
        <v>5</v>
      </c>
      <c r="D37" s="505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B72" sqref="B72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4" t="s">
        <v>66</v>
      </c>
      <c r="B1" s="474"/>
      <c r="C1" s="474"/>
      <c r="D1" s="474"/>
      <c r="E1" s="474"/>
    </row>
    <row r="2" spans="1:13" ht="23.25" customHeight="1">
      <c r="A2" s="477" t="str">
        <f>+'Ekamut-caxs'!A13</f>
        <v xml:space="preserve">«Երևանի հ․118 մսուր-մանկապարտեզ» ՀՈԱԿ-ի </v>
      </c>
      <c r="B2" s="477"/>
      <c r="C2" s="477"/>
      <c r="D2" s="477"/>
      <c r="E2" s="477"/>
    </row>
    <row r="3" spans="1:13" ht="28.5" customHeight="1">
      <c r="A3" s="477" t="s">
        <v>327</v>
      </c>
      <c r="B3" s="477"/>
      <c r="C3" s="477"/>
      <c r="D3" s="477"/>
      <c r="E3" s="477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257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297</v>
      </c>
    </row>
    <row r="8" spans="1:13" ht="35.25" customHeight="1" thickBot="1">
      <c r="A8" s="130">
        <v>1</v>
      </c>
      <c r="B8" s="313" t="s">
        <v>258</v>
      </c>
      <c r="C8" s="127">
        <v>53296.3</v>
      </c>
      <c r="D8" s="127"/>
      <c r="E8" s="127">
        <v>6986.3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6238.4</v>
      </c>
      <c r="D9" s="127"/>
      <c r="E9" s="127">
        <v>881.7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 t="s">
        <v>229</v>
      </c>
      <c r="D10" s="407"/>
      <c r="E10" s="408">
        <f>+M10</f>
        <v>1113.5999999999999</v>
      </c>
      <c r="F10" s="324">
        <v>11</v>
      </c>
      <c r="G10" s="325">
        <v>116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1113.5999999999999</v>
      </c>
    </row>
    <row r="11" spans="1:13" s="329" customFormat="1" ht="35.25" customHeight="1" thickBot="1">
      <c r="A11" s="321">
        <v>4</v>
      </c>
      <c r="B11" s="322" t="s">
        <v>256</v>
      </c>
      <c r="C11" s="323" t="s">
        <v>229</v>
      </c>
      <c r="D11" s="407"/>
      <c r="E11" s="408">
        <f>+M11</f>
        <v>1224.96</v>
      </c>
      <c r="F11" s="324">
        <v>12</v>
      </c>
      <c r="G11" s="330">
        <v>116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1224.96</v>
      </c>
    </row>
    <row r="12" spans="1:13" s="80" customFormat="1" ht="31.5" customHeight="1">
      <c r="A12" s="118"/>
      <c r="B12" s="333" t="s">
        <v>252</v>
      </c>
      <c r="C12" s="334">
        <f>ROUND(SUM(C8:C11),1)</f>
        <v>59534.7</v>
      </c>
      <c r="D12" s="334">
        <f>ROUND(SUM(D8:D11),1)</f>
        <v>0</v>
      </c>
      <c r="E12" s="334">
        <f>ROUND(SUM(E8:E11),1)</f>
        <v>10206.6</v>
      </c>
      <c r="F12" s="80">
        <f>59534.7+2*6270.1</f>
        <v>72074.899999999994</v>
      </c>
    </row>
    <row r="14" spans="1:13" ht="51" customHeight="1">
      <c r="B14" s="510" t="s">
        <v>253</v>
      </c>
      <c r="C14" s="510"/>
      <c r="D14" s="510"/>
      <c r="E14" s="510"/>
    </row>
    <row r="19" spans="2:5" ht="20.25" customHeight="1">
      <c r="B19" s="74" t="s">
        <v>2</v>
      </c>
      <c r="C19" s="74"/>
      <c r="D19" s="508" t="str">
        <f>+'Ekamut-caxs'!D77</f>
        <v>Անահիտ Սարգսյան</v>
      </c>
      <c r="E19" s="508"/>
    </row>
    <row r="20" spans="2:5" ht="18.75" customHeight="1">
      <c r="B20" s="74" t="s">
        <v>4</v>
      </c>
      <c r="D20" s="509" t="s">
        <v>5</v>
      </c>
      <c r="E20" s="509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8" t="str">
        <f>+'Ekamut-caxs'!D79</f>
        <v>Անահիտ Հովհաննիսյան</v>
      </c>
      <c r="E22" s="508"/>
    </row>
    <row r="23" spans="2:5" ht="23.25" customHeight="1">
      <c r="D23" s="509" t="s">
        <v>5</v>
      </c>
      <c r="E23" s="509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B72" sqref="B72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3" t="s">
        <v>66</v>
      </c>
      <c r="B1" s="513"/>
      <c r="C1" s="513"/>
      <c r="D1" s="513"/>
      <c r="E1" s="513"/>
      <c r="F1" s="513"/>
    </row>
    <row r="2" spans="1:6" ht="23.25" customHeight="1">
      <c r="A2" s="475" t="str">
        <f>+'Ekamut-caxs'!A13</f>
        <v xml:space="preserve">«Երևանի հ․118 մսուր-մանկապարտեզ» ՀՈԱԿ-ի </v>
      </c>
      <c r="B2" s="475"/>
      <c r="C2" s="475"/>
      <c r="D2" s="475"/>
      <c r="E2" s="475"/>
      <c r="F2" s="475"/>
    </row>
    <row r="3" spans="1:6" ht="40.5" customHeight="1">
      <c r="A3" s="475" t="s">
        <v>298</v>
      </c>
      <c r="B3" s="475"/>
      <c r="C3" s="475"/>
      <c r="D3" s="475"/>
      <c r="E3" s="475"/>
      <c r="F3" s="475"/>
    </row>
    <row r="5" spans="1:6">
      <c r="F5" s="398" t="s">
        <v>135</v>
      </c>
    </row>
    <row r="6" spans="1:6" ht="73.5" customHeight="1">
      <c r="A6" s="399" t="s">
        <v>3</v>
      </c>
      <c r="B6" s="399" t="s">
        <v>309</v>
      </c>
      <c r="C6" s="399" t="s">
        <v>283</v>
      </c>
      <c r="D6" s="399" t="s">
        <v>284</v>
      </c>
      <c r="E6" s="441" t="s">
        <v>285</v>
      </c>
      <c r="F6" s="399" t="s">
        <v>307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310</v>
      </c>
      <c r="C8" s="400"/>
      <c r="D8" s="400"/>
      <c r="E8" s="442">
        <f>SUBTOTAL(9,E9:E13)</f>
        <v>0</v>
      </c>
      <c r="F8" s="400"/>
    </row>
    <row r="9" spans="1:6">
      <c r="A9" s="401">
        <v>1</v>
      </c>
      <c r="B9" s="402" t="s">
        <v>282</v>
      </c>
      <c r="C9" s="127" t="s">
        <v>229</v>
      </c>
      <c r="D9" s="127" t="s">
        <v>229</v>
      </c>
      <c r="E9" s="443"/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312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313</v>
      </c>
      <c r="C15" s="127" t="s">
        <v>229</v>
      </c>
      <c r="D15" s="127" t="s">
        <v>229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311</v>
      </c>
      <c r="C20" s="127"/>
      <c r="D20" s="127"/>
      <c r="E20" s="442">
        <f>SUBTOTAL(9,E21:E37)</f>
        <v>0</v>
      </c>
      <c r="F20" s="127"/>
    </row>
    <row r="21" spans="1:6">
      <c r="A21" s="401">
        <v>1</v>
      </c>
      <c r="B21" s="402"/>
      <c r="C21" s="438"/>
      <c r="D21" s="438"/>
      <c r="E21" s="443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8"/>
      <c r="D22" s="438"/>
      <c r="E22" s="443">
        <f t="shared" si="2"/>
        <v>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252</v>
      </c>
      <c r="C38" s="419">
        <f>SUM(C9:C37)</f>
        <v>0</v>
      </c>
      <c r="D38" s="419">
        <f>SUM(D9:D37)</f>
        <v>0</v>
      </c>
      <c r="E38" s="442">
        <f>SUBTOTAL(9,E8:E37)</f>
        <v>0</v>
      </c>
      <c r="F38" s="419"/>
    </row>
    <row r="40" spans="1:6" ht="33.75" customHeight="1">
      <c r="A40" s="401"/>
      <c r="B40" s="402" t="s">
        <v>299</v>
      </c>
      <c r="C40" s="514"/>
      <c r="D40" s="515"/>
      <c r="E40" s="515"/>
      <c r="F40" s="516"/>
    </row>
    <row r="41" spans="1:6" ht="33.75" customHeight="1">
      <c r="A41" s="401"/>
      <c r="B41" s="402" t="s">
        <v>308</v>
      </c>
      <c r="C41" s="514"/>
      <c r="D41" s="515"/>
      <c r="E41" s="515"/>
      <c r="F41" s="516"/>
    </row>
    <row r="43" spans="1:6" ht="20.25" customHeight="1">
      <c r="B43" s="12" t="s">
        <v>2</v>
      </c>
      <c r="C43" s="12"/>
      <c r="D43" s="511" t="str">
        <f>+'Ekamut-caxs'!D77</f>
        <v>Անահիտ Սարգսյան</v>
      </c>
      <c r="E43" s="511"/>
      <c r="F43" s="511"/>
    </row>
    <row r="44" spans="1:6" ht="18.75" customHeight="1">
      <c r="B44" s="12" t="s">
        <v>4</v>
      </c>
      <c r="D44" s="512" t="s">
        <v>5</v>
      </c>
      <c r="E44" s="512"/>
      <c r="F44" s="512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11" t="str">
        <f>+'Ekamut-caxs'!D79</f>
        <v>Անահիտ Հովհաննիսյան</v>
      </c>
      <c r="E46" s="511"/>
      <c r="F46" s="511"/>
    </row>
    <row r="47" spans="1:6" ht="23.25" customHeight="1">
      <c r="D47" s="512" t="s">
        <v>5</v>
      </c>
      <c r="E47" s="512"/>
      <c r="F47" s="512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https://mul2.yerevan.am/tasks/2647855/oneclick?token=dc7bda46e6b64de18bd3311c6aaae3b4</cp:keywords>
  <cp:lastModifiedBy>Lusine Petrosyan</cp:lastModifiedBy>
  <cp:lastPrinted>2025-12-18T06:12:10Z</cp:lastPrinted>
  <dcterms:created xsi:type="dcterms:W3CDTF">1996-10-14T23:33:28Z</dcterms:created>
  <dcterms:modified xsi:type="dcterms:W3CDTF">2025-12-26T15:51:07Z</dcterms:modified>
</cp:coreProperties>
</file>